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2026/Services/10029995_RES/Tender/"/>
    </mc:Choice>
  </mc:AlternateContent>
  <xr:revisionPtr revIDLastSave="129" documentId="8_{8F433B25-1D89-4BDC-B649-333EDE98A8AD}" xr6:coauthVersionLast="47" xr6:coauthVersionMax="47" xr10:uidLastSave="{32A51D58-3FDE-469F-B990-76A8DD3BAB2A}"/>
  <bookViews>
    <workbookView xWindow="-120" yWindow="-120" windowWidth="29040" windowHeight="15720" tabRatio="890" xr2:uid="{00000000-000D-0000-FFFF-FFFF00000000}"/>
  </bookViews>
  <sheets>
    <sheet name="Invitation NEW" sheetId="61" r:id="rId1"/>
    <sheet name="Application requirements" sheetId="57" r:id="rId2"/>
    <sheet name="Price schedule | LOT 1" sheetId="68" r:id="rId3"/>
    <sheet name="Price schedule | LOT2" sheetId="69" r:id="rId4"/>
    <sheet name="List of key experts" sheetId="65" r:id="rId5"/>
  </sheets>
  <externalReferences>
    <externalReference r:id="rId6"/>
    <externalReference r:id="rId7"/>
    <externalReference r:id="rId8"/>
    <externalReference r:id="rId9"/>
    <externalReference r:id="rId10"/>
    <externalReference r:id="rId11"/>
    <externalReference r:id="rId12"/>
  </externalReferences>
  <definedNames>
    <definedName name="Answer">[1]legend!$G$2:$G$5</definedName>
    <definedName name="Category_of_good">'[2]Dropdown menu'!$A$14:$A$31</definedName>
    <definedName name="Complexity">[1]legend!$B$2:$B$5</definedName>
    <definedName name="Ersatzspalten" localSheetId="2">'Price schedule | LOT 1'!$I$3:$L$3</definedName>
    <definedName name="Ersatzspalten" localSheetId="3">'Price schedule | LOT2'!$I$3:$L$3</definedName>
    <definedName name="Ersatzspalten">#REF!</definedName>
    <definedName name="Erstattungsart" localSheetId="4">[3]Lists!$B$4:$B$7</definedName>
    <definedName name="Erstattungsart" localSheetId="2">[4]Lists!$B$4:$B$7</definedName>
    <definedName name="Erstattungsart" localSheetId="3">[4]Lists!$B$4:$B$7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4">'List of key experts'!$B$11:$B$34</definedName>
    <definedName name="lSFK" localSheetId="2">'[4]List of key experts'!$B$11:$B$34</definedName>
    <definedName name="lSFK" localSheetId="3">'[4]List of key experts'!$B$11:$B$34</definedName>
    <definedName name="lSFK">'[5]List of key experts'!$B$11:$B$34</definedName>
    <definedName name="pro_class">[1]legend!$F$1:$F$31</definedName>
    <definedName name="rZeilen" localSheetId="2">'Price schedule | LOT 1'!#REF!</definedName>
    <definedName name="rZeilen" localSheetId="3">'Price schedule | LOT2'!#REF!</definedName>
    <definedName name="rZeilen">#REF!</definedName>
    <definedName name="typeoftender">[1]legend!$A$23:$A$29</definedName>
    <definedName name="VENr">'[7]Preisblatt | Leistung'!#REF!</definedName>
    <definedName name="VEspalten">'[7]Preisblatt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69" l="1"/>
  <c r="F82" i="69"/>
  <c r="F81" i="69"/>
  <c r="F80" i="69"/>
  <c r="F79" i="69"/>
  <c r="F78" i="69"/>
  <c r="F77" i="69"/>
  <c r="F76" i="69"/>
  <c r="F75" i="69"/>
  <c r="F74" i="69"/>
  <c r="F73" i="69"/>
  <c r="F72" i="69"/>
  <c r="F71" i="69"/>
  <c r="F64" i="69"/>
  <c r="F63" i="69"/>
  <c r="F62" i="69"/>
  <c r="F61" i="69"/>
  <c r="F60" i="69"/>
  <c r="F59" i="69"/>
  <c r="F58" i="69"/>
  <c r="F57" i="69"/>
  <c r="F56" i="69"/>
  <c r="F55" i="69"/>
  <c r="F54" i="69"/>
  <c r="F53" i="69"/>
  <c r="F52" i="69"/>
  <c r="F51" i="69"/>
  <c r="F44" i="69"/>
  <c r="B44" i="69"/>
  <c r="F43" i="69"/>
  <c r="B43" i="69"/>
  <c r="F42" i="69"/>
  <c r="B42" i="69"/>
  <c r="F41" i="69"/>
  <c r="B41" i="69"/>
  <c r="F40" i="69"/>
  <c r="B40" i="69"/>
  <c r="F39" i="69"/>
  <c r="B39" i="69"/>
  <c r="F38" i="69"/>
  <c r="B38" i="69"/>
  <c r="F37" i="69"/>
  <c r="B37" i="69"/>
  <c r="F36" i="69"/>
  <c r="B36" i="69"/>
  <c r="F35" i="69"/>
  <c r="B35" i="69"/>
  <c r="F34" i="69"/>
  <c r="B34" i="69"/>
  <c r="F29" i="69"/>
  <c r="F28" i="69"/>
  <c r="F27" i="69"/>
  <c r="B27" i="69"/>
  <c r="F20" i="69"/>
  <c r="F19" i="69"/>
  <c r="F18" i="69"/>
  <c r="F17" i="69"/>
  <c r="F16" i="69"/>
  <c r="F15" i="69"/>
  <c r="F14" i="69"/>
  <c r="F13" i="69"/>
  <c r="F83" i="68"/>
  <c r="F82" i="68"/>
  <c r="F81" i="68"/>
  <c r="F80" i="68"/>
  <c r="F79" i="68"/>
  <c r="F78" i="68"/>
  <c r="F77" i="68"/>
  <c r="F76" i="68"/>
  <c r="F75" i="68"/>
  <c r="F74" i="68"/>
  <c r="F73" i="68"/>
  <c r="F72" i="68"/>
  <c r="F71" i="68"/>
  <c r="F64" i="68"/>
  <c r="F63" i="68"/>
  <c r="F62" i="68"/>
  <c r="F61" i="68"/>
  <c r="F60" i="68"/>
  <c r="F59" i="68"/>
  <c r="F58" i="68"/>
  <c r="F57" i="68"/>
  <c r="F56" i="68"/>
  <c r="F55" i="68"/>
  <c r="F54" i="68"/>
  <c r="F53" i="68"/>
  <c r="F52" i="68"/>
  <c r="F51" i="68"/>
  <c r="F44" i="68"/>
  <c r="B44" i="68"/>
  <c r="F43" i="68"/>
  <c r="B43" i="68"/>
  <c r="F42" i="68"/>
  <c r="B42" i="68"/>
  <c r="F41" i="68"/>
  <c r="B41" i="68"/>
  <c r="F40" i="68"/>
  <c r="B40" i="68"/>
  <c r="F39" i="68"/>
  <c r="B39" i="68"/>
  <c r="F38" i="68"/>
  <c r="B38" i="68"/>
  <c r="F37" i="68"/>
  <c r="B37" i="68"/>
  <c r="F36" i="68"/>
  <c r="B36" i="68"/>
  <c r="F35" i="68"/>
  <c r="B35" i="68"/>
  <c r="F34" i="68"/>
  <c r="B34" i="68"/>
  <c r="F29" i="68"/>
  <c r="F28" i="68"/>
  <c r="F27" i="68"/>
  <c r="B27" i="68"/>
  <c r="F20" i="68"/>
  <c r="F19" i="68"/>
  <c r="F18" i="68"/>
  <c r="F17" i="68"/>
  <c r="F16" i="68"/>
  <c r="F15" i="68"/>
  <c r="F14" i="68"/>
  <c r="F13" i="68"/>
  <c r="F85" i="69" l="1"/>
  <c r="F31" i="69"/>
  <c r="F22" i="69"/>
  <c r="F66" i="69"/>
  <c r="F46" i="69"/>
  <c r="F22" i="68"/>
  <c r="F31" i="68"/>
  <c r="F66" i="68"/>
  <c r="F46" i="68"/>
  <c r="F85" i="68"/>
  <c r="F89" i="69" l="1"/>
  <c r="F89" i="68"/>
  <c r="C8" i="65" a="1"/>
  <c r="C8" i="65" s="1"/>
  <c r="E6" i="65"/>
  <c r="B63" i="61"/>
  <c r="B61" i="61"/>
  <c r="B55" i="61"/>
  <c r="C27" i="61" l="1"/>
  <c r="C6" i="6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<sst xmlns="http://schemas.openxmlformats.org/spreadsheetml/2006/main" count="576" uniqueCount="358">
  <si>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</si>
  <si>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</si>
  <si>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</si>
  <si>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</si>
  <si>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</si>
  <si>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</si>
  <si>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</si>
  <si>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</si>
  <si>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</si>
  <si>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</si>
  <si>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</si>
  <si>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</si>
  <si>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</si>
  <si>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</si>
  <si>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</si>
  <si>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</si>
  <si>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</si>
  <si>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</si>
  <si>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</si>
  <si>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</si>
  <si>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</si>
  <si>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</si>
  <si>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</si>
  <si>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</si>
  <si>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</si>
  <si>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</si>
  <si>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</si>
  <si>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</si>
  <si>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</si>
  <si>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</si>
  <si>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</si>
  <si>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</si>
  <si>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</si>
  <si>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</si>
  <si>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</si>
  <si>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</si>
  <si>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</si>
  <si>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</si>
  <si>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</si>
  <si>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</si>
  <si>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</si>
  <si>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</si>
  <si>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</si>
  <si>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</si>
  <si>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</si>
  <si>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</si>
  <si>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</si>
  <si>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</si>
  <si>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</si>
  <si>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</si>
  <si>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</si>
  <si>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</si>
  <si>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</si>
  <si>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</si>
  <si>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</si>
  <si>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</si>
  <si>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</si>
  <si>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</si>
  <si>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</si>
  <si>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</si>
  <si>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</si>
  <si>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</si>
  <si>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</si>
  <si>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</si>
  <si>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</si>
  <si>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</si>
  <si>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</si>
  <si>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</si>
  <si>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</si>
  <si>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</si>
  <si>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</si>
  <si>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</si>
  <si>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</si>
  <si>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</si>
  <si>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</si>
  <si>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</si>
  <si>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</si>
  <si>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</si>
  <si>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</si>
  <si>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</si>
  <si>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</si>
  <si>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</si>
  <si>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</si>
  <si>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</si>
  <si>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</si>
  <si>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</si>
  <si>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</si>
  <si>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</si>
  <si>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</si>
  <si>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</si>
  <si>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</si>
  <si>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</si>
  <si>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</si>
  <si>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</si>
  <si>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</si>
  <si>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</si>
  <si>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</si>
  <si>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</si>
  <si>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</si>
  <si>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</si>
  <si>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</si>
  <si>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</si>
  <si>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</si>
  <si>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</si>
  <si>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</si>
  <si>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</si>
  <si>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</si>
  <si>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</si>
  <si>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</si>
  <si>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</si>
  <si>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</si>
  <si>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</si>
  <si>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</si>
  <si>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</si>
  <si>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</si>
  <si>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</si>
  <si>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</si>
  <si>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</si>
  <si>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</si>
  <si>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</si>
  <si>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</si>
  <si>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</si>
  <si>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</si>
  <si>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</si>
  <si>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</si>
  <si>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</si>
  <si>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</si>
  <si>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</si>
  <si>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</si>
  <si>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</si>
  <si>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</si>
  <si>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</si>
  <si>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</si>
  <si>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</si>
  <si>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</si>
  <si>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</si>
  <si>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</si>
  <si>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</si>
  <si>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</si>
  <si>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</si>
  <si>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</si>
  <si>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</si>
  <si>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</si>
  <si>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</si>
  <si>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</si>
  <si>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</si>
  <si>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</si>
  <si>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</si>
  <si>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</si>
  <si>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</si>
  <si>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</si>
  <si>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</si>
  <si>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</si>
  <si>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</si>
  <si>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</si>
  <si>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</si>
  <si>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</si>
  <si>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</si>
  <si>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</si>
  <si>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</si>
  <si>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</si>
  <si>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</si>
  <si>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</si>
  <si>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</si>
  <si>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</si>
  <si>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</si>
  <si>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</si>
  <si>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</si>
  <si>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</si>
  <si>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</si>
  <si>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</si>
  <si>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</si>
  <si>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</si>
  <si>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</si>
  <si>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</si>
  <si>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</si>
  <si>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</si>
  <si>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</si>
  <si>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</si>
  <si>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</si>
  <si>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</si>
  <si>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</si>
  <si>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</si>
  <si>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</si>
  <si>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</si>
  <si>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</si>
  <si>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</si>
  <si>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</si>
  <si>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</si>
  <si>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</si>
  <si>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</si>
  <si>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</si>
  <si>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</si>
  <si>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</si>
  <si>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</si>
  <si>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</si>
  <si>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</si>
  <si>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</si>
  <si>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</si>
  <si>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</si>
  <si>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</si>
  <si>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</si>
  <si>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</si>
  <si>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</si>
  <si>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</si>
  <si>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</si>
  <si>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</si>
  <si>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</si>
  <si>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</si>
  <si>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</si>
  <si>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</si>
  <si>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</si>
  <si>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</si>
  <si>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</si>
  <si>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</si>
  <si>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</si>
  <si>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</si>
  <si>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</si>
  <si>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</si>
  <si>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</si>
  <si>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</si>
  <si>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</si>
  <si>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</si>
  <si>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</si>
  <si>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</si>
  <si>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</si>
  <si>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</si>
  <si>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</si>
  <si>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</si>
  <si>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</si>
  <si>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</si>
  <si>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</si>
  <si>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</si>
  <si>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</si>
  <si>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</si>
  <si>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</si>
  <si>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</si>
  <si>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</si>
  <si>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</si>
  <si>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</si>
  <si>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</si>
  <si>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</si>
  <si>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</si>
  <si>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</si>
  <si>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</si>
  <si>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</si>
  <si>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</si>
  <si>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</si>
  <si>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</si>
  <si>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</si>
  <si>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</si>
  <si>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</si>
  <si>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</si>
  <si>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</si>
  <si>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</si>
  <si>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</si>
  <si>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</si>
  <si>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</si>
  <si>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</si>
  <si>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</si>
  <si>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</si>
  <si>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</si>
  <si>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</si>
  <si>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</si>
  <si>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</si>
  <si>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</si>
  <si>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</si>
  <si>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Key expert 6</t>
  </si>
  <si>
    <t>Перелік ключових експертів</t>
  </si>
  <si>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</si>
  <si>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</si>
  <si>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</si>
  <si>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</si>
  <si>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</si>
  <si>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</si>
  <si>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</si>
  <si>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</si>
  <si>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</si>
  <si>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</si>
  <si>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G-011714-012</t>
  </si>
  <si>
    <t>Consultancy for design preparation and supervision of Renewable Energy Solutions / Консультації з підготовки проектів та нагляду за рішеннями з відновлюваної енергетики</t>
  </si>
  <si>
    <r>
      <rPr>
        <b/>
        <sz val="11"/>
        <color theme="1"/>
        <rFont val="Arial"/>
        <family val="2"/>
      </rPr>
      <t xml:space="preserve">The technical-methodological concept </t>
    </r>
    <r>
      <rPr>
        <sz val="11"/>
        <color theme="1"/>
        <rFont val="Arial"/>
        <family val="2"/>
      </rPr>
      <t xml:space="preserve">with a signature and wet stamp (if wet stamp is applicable) in PDF in accordance with requirements of Annex 6 "Terms of reference". The file with the technical bid should be named "Технічна пропозиція_Technical bid". </t>
    </r>
  </si>
  <si>
    <r>
      <rPr>
        <b/>
        <sz val="11"/>
        <color theme="1"/>
        <rFont val="Arial"/>
        <family val="2"/>
      </rPr>
      <t>Техніко-методологічна концепція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</si>
  <si>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t>Statement of availability for all required experts</t>
  </si>
  <si>
    <t>Довідка про наявність усіх необхідних експертів</t>
  </si>
  <si>
    <t>Concept of proposed staff (The tenderer must assign all the proposed experts to the required qualifications and clearly present them in a separate table)</t>
  </si>
  <si>
    <t>Концепція запропонованого персоналу (Учасник тендеру повинен віднести всіх запропонованих експертів до необхідної кваліфікації та чітко представити їх в окремій таблиці)</t>
  </si>
  <si>
    <t>The CVs of the personnel proposed</t>
  </si>
  <si>
    <t>Резюме запропонованого персоналу</t>
  </si>
  <si>
    <t xml:space="preserve">Copy of Positive conclusions of the state expertise of Ukraine </t>
  </si>
  <si>
    <t xml:space="preserve">Копії позитивних висновків державної будівельної експертизи України </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</si>
  <si>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</si>
  <si>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</si>
  <si>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</si>
  <si>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</si>
  <si>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</si>
  <si>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</si>
  <si>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</si>
  <si>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</si>
  <si>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</si>
  <si>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</si>
  <si>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</si>
  <si>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</si>
  <si>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Total</t>
  </si>
  <si>
    <t>Milestone 1</t>
  </si>
  <si>
    <t>State expertise for PDD</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</si>
  <si>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</si>
  <si>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</si>
  <si>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</si>
  <si>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</si>
  <si>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</si>
  <si>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</si>
  <si>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</si>
  <si>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</si>
  <si>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</si>
  <si>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</si>
  <si>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</si>
  <si>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</si>
  <si>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</si>
  <si>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Deputy Team leader</t>
  </si>
  <si>
    <t>Expert pool 1</t>
  </si>
  <si>
    <t xml:space="preserve">2.2 Costs related to the contract, Item </t>
  </si>
  <si>
    <t>Invoicing code</t>
  </si>
  <si>
    <t>Number</t>
  </si>
  <si>
    <t>Price</t>
  </si>
  <si>
    <t>Expert pool 2</t>
  </si>
  <si>
    <t>Expert pool 3</t>
  </si>
  <si>
    <t>Expert pool 4</t>
  </si>
  <si>
    <t>Expert pool 5</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</si>
  <si>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</si>
  <si>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</si>
  <si>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</si>
  <si>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</si>
  <si>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</si>
  <si>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</si>
  <si>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</si>
  <si>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</si>
  <si>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</si>
  <si>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</si>
  <si>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</si>
  <si>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</si>
  <si>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</si>
  <si>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</si>
  <si>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</si>
  <si>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</si>
  <si>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</si>
  <si>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</si>
  <si>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</si>
  <si>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</si>
  <si>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</si>
  <si>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</si>
  <si>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</si>
  <si>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</si>
  <si>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</si>
  <si>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</si>
  <si>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</si>
  <si>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LOT 1 (Western regions)</t>
  </si>
  <si>
    <t>LOT 2 (Eastern regions)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</si>
</sst>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 [$₴-422]_-;\-* #,##0.00\ [$₴-422]_-;_-* &quot;-&quot;??\ [$₴-422]_-;_-@_-"/>
    <numFmt numFmtId="166" formatCode="#,##0.00_ ;\-#,##0.00\ "/>
  </numFmts>
  <fonts count="59"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sz val="9"/>
      <color theme="1"/>
      <name val="Calibri"/>
      <scheme val="minor"/>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8" fillId="0" borderId="0"/>
  </cellStyleXfs>
  <cellXfs count="232">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49" fillId="0" borderId="0" xfId="0" applyFont="1" applyAlignment="1">
      <alignment horizontal="left" vertical="top"/>
    </xf>
    <xf numFmtId="0" fontId="14" fillId="0" borderId="0" xfId="0" applyFont="1" applyAlignment="1">
      <alignment horizontal="left" vertical="center" wrapText="1"/>
    </xf>
    <xf numFmtId="0" fontId="14" fillId="0" borderId="0" xfId="0" applyFont="1" applyAlignment="1">
      <alignment horizontal="center" vertical="center" wrapText="1"/>
    </xf>
    <xf numFmtId="0" fontId="16" fillId="0" borderId="6" xfId="0" applyFont="1" applyBorder="1" applyAlignment="1">
      <alignment horizontal="left" vertical="top" wrapText="1"/>
    </xf>
    <xf numFmtId="49" fontId="10" fillId="0" borderId="10" xfId="0" applyNumberFormat="1" applyFont="1" applyBorder="1" applyAlignment="1">
      <alignment vertical="top"/>
    </xf>
    <xf numFmtId="0" fontId="13" fillId="0" borderId="1" xfId="0" applyFont="1" applyBorder="1" applyAlignment="1">
      <alignment horizontal="left" vertical="top" wrapText="1"/>
    </xf>
    <xf numFmtId="0" fontId="16" fillId="0" borderId="1" xfId="0" applyFont="1" applyBorder="1" applyAlignment="1">
      <alignment horizontal="left" vertical="top" wrapText="1"/>
    </xf>
    <xf numFmtId="0" fontId="16" fillId="0" borderId="11" xfId="0" applyFont="1" applyBorder="1" applyAlignment="1">
      <alignment horizontal="left" vertical="top"/>
    </xf>
    <xf numFmtId="0" fontId="50" fillId="0" borderId="25" xfId="41" applyFont="1" applyBorder="1" applyAlignment="1">
      <alignment vertical="top" wrapText="1"/>
    </xf>
    <xf numFmtId="0" fontId="50" fillId="0" borderId="0" xfId="41" applyFont="1" applyAlignment="1">
      <alignment vertical="top" wrapText="1"/>
    </xf>
    <xf numFmtId="0" fontId="58" fillId="0" borderId="0" xfId="41" applyAlignment="1">
      <alignment vertical="center"/>
    </xf>
    <xf numFmtId="0" fontId="13" fillId="0" borderId="26" xfId="41" applyFont="1" applyBorder="1" applyAlignment="1">
      <alignment vertical="center"/>
    </xf>
    <xf numFmtId="0" fontId="45" fillId="0" borderId="0" xfId="41" applyFont="1" applyAlignment="1">
      <alignment vertical="center"/>
    </xf>
    <xf numFmtId="165" fontId="45" fillId="0" borderId="0" xfId="41" applyNumberFormat="1" applyFont="1" applyAlignment="1">
      <alignment vertical="center"/>
    </xf>
    <xf numFmtId="0" fontId="46" fillId="0" borderId="26" xfId="41" applyFont="1" applyBorder="1" applyAlignment="1">
      <alignment vertical="center"/>
    </xf>
    <xf numFmtId="49" fontId="46" fillId="10" borderId="0" xfId="41" applyNumberFormat="1" applyFont="1" applyFill="1" applyAlignment="1">
      <alignment vertical="center" shrinkToFit="1"/>
    </xf>
    <xf numFmtId="0" fontId="46" fillId="0" borderId="0" xfId="41" applyFont="1" applyAlignment="1">
      <alignment horizontal="left" vertical="center"/>
    </xf>
    <xf numFmtId="165" fontId="46" fillId="0" borderId="0" xfId="41" applyNumberFormat="1" applyFont="1" applyAlignment="1">
      <alignment horizontal="left" vertical="center"/>
    </xf>
    <xf numFmtId="14" fontId="46" fillId="0" borderId="0" xfId="41" applyNumberFormat="1" applyFont="1" applyAlignment="1">
      <alignment horizontal="left" vertical="center"/>
    </xf>
    <xf numFmtId="0" fontId="45" fillId="0" borderId="26" xfId="41" applyFont="1" applyBorder="1" applyAlignment="1">
      <alignment vertical="center"/>
    </xf>
    <xf numFmtId="0" fontId="45" fillId="0" borderId="0" xfId="41" applyFont="1" applyAlignment="1">
      <alignment horizontal="left" vertical="center"/>
    </xf>
    <xf numFmtId="0" fontId="46" fillId="0" borderId="26" xfId="41" applyFont="1" applyBorder="1" applyAlignment="1">
      <alignment horizontal="left" vertical="center"/>
    </xf>
    <xf numFmtId="49" fontId="49" fillId="10" borderId="0" xfId="41" applyNumberFormat="1" applyFont="1" applyFill="1" applyAlignment="1">
      <alignment vertical="center" shrinkToFit="1"/>
    </xf>
    <xf numFmtId="0" fontId="47" fillId="0" borderId="26" xfId="41" applyFont="1" applyBorder="1" applyAlignment="1">
      <alignment vertical="center"/>
    </xf>
    <xf numFmtId="166" fontId="47" fillId="0" borderId="0" xfId="41" applyNumberFormat="1" applyFont="1" applyAlignment="1">
      <alignment horizontal="left" vertical="center"/>
    </xf>
    <xf numFmtId="0" fontId="52" fillId="0" borderId="27" xfId="41" applyFont="1" applyBorder="1" applyAlignment="1">
      <alignment vertical="center"/>
    </xf>
    <xf numFmtId="0" fontId="52" fillId="0" borderId="28" xfId="41" applyFont="1" applyBorder="1" applyAlignment="1">
      <alignment vertical="center"/>
    </xf>
    <xf numFmtId="165" fontId="52" fillId="0" borderId="28" xfId="41" applyNumberFormat="1" applyFont="1" applyBorder="1" applyAlignment="1">
      <alignment vertical="center"/>
    </xf>
    <xf numFmtId="0" fontId="52" fillId="0" borderId="0" xfId="41" applyFont="1" applyAlignment="1">
      <alignment vertical="center"/>
    </xf>
    <xf numFmtId="165" fontId="52" fillId="0" borderId="0" xfId="41" applyNumberFormat="1" applyFont="1" applyAlignment="1">
      <alignment vertical="center"/>
    </xf>
    <xf numFmtId="0" fontId="42" fillId="8" borderId="0" xfId="41" applyFont="1" applyFill="1" applyAlignment="1">
      <alignment vertical="center"/>
    </xf>
    <xf numFmtId="165" fontId="42" fillId="8" borderId="0" xfId="41" applyNumberFormat="1" applyFont="1" applyFill="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7" fillId="9" borderId="15" xfId="41" applyFont="1" applyFill="1" applyBorder="1" applyAlignment="1">
      <alignment horizontal="center" vertical="center" wrapText="1"/>
    </xf>
    <xf numFmtId="0" fontId="47" fillId="9" borderId="29" xfId="41" applyFont="1" applyFill="1" applyBorder="1" applyAlignment="1">
      <alignment horizontal="center" vertical="center" wrapText="1"/>
    </xf>
    <xf numFmtId="0" fontId="47" fillId="9" borderId="30" xfId="41" applyFont="1" applyFill="1" applyBorder="1" applyAlignment="1">
      <alignment horizontal="center" vertical="center" wrapText="1"/>
    </xf>
    <xf numFmtId="165" fontId="47" fillId="9" borderId="15" xfId="41" applyNumberFormat="1" applyFont="1" applyFill="1" applyBorder="1" applyAlignment="1">
      <alignment horizontal="center" vertical="center" wrapText="1"/>
    </xf>
    <xf numFmtId="49" fontId="46" fillId="10" borderId="16" xfId="41" applyNumberFormat="1" applyFont="1" applyFill="1" applyBorder="1" applyAlignment="1">
      <alignment vertical="center" wrapText="1"/>
    </xf>
    <xf numFmtId="49" fontId="46" fillId="10" borderId="22" xfId="41" applyNumberFormat="1" applyFont="1" applyFill="1" applyBorder="1" applyAlignment="1">
      <alignment vertical="center" wrapText="1"/>
    </xf>
    <xf numFmtId="49" fontId="46" fillId="10" borderId="23" xfId="41" applyNumberFormat="1" applyFont="1" applyFill="1" applyBorder="1" applyAlignment="1">
      <alignment vertical="center" wrapText="1"/>
    </xf>
    <xf numFmtId="0" fontId="46" fillId="10" borderId="16" xfId="41" applyFont="1" applyFill="1" applyBorder="1" applyAlignment="1">
      <alignment vertical="center"/>
    </xf>
    <xf numFmtId="165" fontId="46" fillId="10" borderId="16" xfId="41" applyNumberFormat="1" applyFont="1" applyFill="1" applyBorder="1" applyAlignment="1">
      <alignment vertical="center" shrinkToFit="1"/>
    </xf>
    <xf numFmtId="165" fontId="46" fillId="0" borderId="31" xfId="41" applyNumberFormat="1" applyFont="1" applyBorder="1" applyAlignment="1">
      <alignment vertical="center"/>
    </xf>
    <xf numFmtId="0" fontId="47" fillId="0" borderId="28" xfId="41" applyFont="1" applyBorder="1" applyAlignment="1">
      <alignment vertical="center"/>
    </xf>
    <xf numFmtId="165" fontId="47" fillId="0" borderId="28" xfId="41" applyNumberFormat="1" applyFont="1" applyBorder="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7" fillId="9" borderId="15" xfId="41" applyFont="1" applyFill="1" applyBorder="1" applyAlignment="1">
      <alignment horizontal="left" vertical="center" wrapText="1"/>
    </xf>
    <xf numFmtId="0" fontId="46" fillId="0" borderId="31" xfId="41" applyFont="1" applyBorder="1" applyAlignment="1">
      <alignment horizontal="center" vertical="center"/>
    </xf>
    <xf numFmtId="0" fontId="46" fillId="0" borderId="31" xfId="41" applyFont="1" applyBorder="1" applyAlignment="1">
      <alignment vertical="center" wrapText="1"/>
    </xf>
    <xf numFmtId="49" fontId="46" fillId="0" borderId="16" xfId="41" applyNumberFormat="1" applyFont="1" applyBorder="1" applyAlignment="1">
      <alignment vertical="center" wrapText="1"/>
    </xf>
    <xf numFmtId="49" fontId="46" fillId="0" borderId="23" xfId="41" applyNumberFormat="1" applyFont="1" applyBorder="1" applyAlignment="1">
      <alignment vertical="center" wrapText="1"/>
    </xf>
    <xf numFmtId="49" fontId="46" fillId="0" borderId="32" xfId="41" applyNumberFormat="1" applyFont="1" applyBorder="1" applyAlignment="1">
      <alignment vertical="center" wrapText="1"/>
    </xf>
    <xf numFmtId="49" fontId="46" fillId="10" borderId="33" xfId="41" applyNumberFormat="1" applyFont="1" applyFill="1" applyBorder="1" applyAlignment="1">
      <alignment vertical="center" wrapText="1"/>
    </xf>
    <xf numFmtId="0" fontId="46" fillId="0" borderId="31" xfId="41" applyFont="1" applyBorder="1" applyAlignment="1">
      <alignment vertical="center"/>
    </xf>
    <xf numFmtId="49" fontId="46" fillId="0" borderId="33" xfId="41" applyNumberFormat="1" applyFont="1" applyBorder="1" applyAlignment="1">
      <alignment vertical="center" wrapText="1"/>
    </xf>
    <xf numFmtId="0" fontId="47" fillId="0" borderId="0" xfId="41" applyFont="1" applyAlignment="1">
      <alignment vertical="center"/>
    </xf>
    <xf numFmtId="165" fontId="58" fillId="0" borderId="0" xfId="41" applyNumberFormat="1" applyAlignment="1">
      <alignment vertical="center"/>
    </xf>
    <xf numFmtId="0" fontId="56" fillId="0" borderId="0" xfId="41" applyFont="1" applyAlignment="1">
      <alignment horizontal="left" vertical="top" wrapText="1"/>
    </xf>
    <xf numFmtId="0" fontId="47" fillId="0" borderId="0" xfId="41" applyFont="1" applyAlignment="1">
      <alignment horizontal="left" vertical="top" wrapText="1"/>
    </xf>
    <xf numFmtId="165" fontId="47" fillId="0" borderId="0" xfId="41" applyNumberFormat="1" applyFont="1" applyAlignment="1">
      <alignment horizontal="left" vertical="top" wrapText="1"/>
    </xf>
    <xf numFmtId="0" fontId="57"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46" fillId="0" borderId="0" xfId="41" applyFont="1" applyAlignment="1">
      <alignment vertical="center" wrapText="1"/>
    </xf>
    <xf numFmtId="165" fontId="46" fillId="0" borderId="0" xfId="41" applyNumberFormat="1" applyFont="1" applyAlignment="1">
      <alignment vertical="center" wrapText="1"/>
    </xf>
    <xf numFmtId="0" fontId="14" fillId="0" borderId="5" xfId="0" applyFont="1" applyBorder="1" applyAlignment="1">
      <alignment horizontal="center" vertical="center"/>
    </xf>
    <xf numFmtId="0" fontId="27" fillId="0" borderId="8" xfId="1" applyFont="1" applyFill="1" applyBorder="1" applyAlignment="1">
      <alignment horizontal="center" vertical="top" wrapText="1"/>
    </xf>
    <xf numFmtId="0" fontId="27" fillId="0" borderId="9" xfId="1" applyFont="1" applyFill="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14" fillId="0" borderId="5" xfId="0" applyFont="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0" borderId="0" xfId="0" applyFont="1" applyAlignment="1">
      <alignment horizontal="center"/>
    </xf>
    <xf numFmtId="0" fontId="16" fillId="0" borderId="6" xfId="0" applyFont="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3" fillId="0" borderId="0" xfId="0" applyFont="1" applyAlignment="1">
      <alignment horizontal="center" wrapText="1"/>
    </xf>
    <xf numFmtId="0" fontId="13" fillId="0" borderId="6" xfId="0" applyFont="1" applyBorder="1" applyAlignment="1">
      <alignment horizontal="center" wrapText="1"/>
    </xf>
    <xf numFmtId="0" fontId="50" fillId="0" borderId="24" xfId="41" applyFont="1" applyBorder="1" applyAlignment="1">
      <alignment vertical="top" wrapText="1"/>
    </xf>
    <xf numFmtId="0" fontId="43" fillId="0" borderId="25" xfId="41" applyFont="1" applyBorder="1" applyAlignment="1">
      <alignment vertical="center"/>
    </xf>
    <xf numFmtId="14" fontId="46" fillId="10" borderId="0" xfId="41" applyNumberFormat="1" applyFont="1" applyFill="1" applyAlignment="1">
      <alignment horizontal="left" vertical="center"/>
    </xf>
    <xf numFmtId="0" fontId="43" fillId="0" borderId="0" xfId="41" applyFont="1" applyAlignment="1">
      <alignment vertical="center"/>
    </xf>
    <xf numFmtId="49" fontId="46" fillId="10" borderId="0" xfId="41" applyNumberFormat="1" applyFont="1" applyFill="1" applyAlignment="1">
      <alignment vertical="center"/>
    </xf>
    <xf numFmtId="49" fontId="46" fillId="10" borderId="0" xfId="41" applyNumberFormat="1" applyFont="1" applyFill="1" applyAlignment="1">
      <alignment vertical="center" wrapText="1"/>
    </xf>
    <xf numFmtId="0" fontId="49" fillId="0" borderId="0" xfId="0" applyFont="1" applyAlignment="1">
      <alignment horizontal="center" vertical="top" wrapText="1"/>
    </xf>
    <xf numFmtId="0" fontId="49" fillId="0" borderId="21" xfId="0" applyFont="1" applyBorder="1" applyAlignment="1">
      <alignment horizontal="center" vertical="top" wrapText="1"/>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42" fillId="8" borderId="0" xfId="40" applyFont="1" applyFill="1" applyAlignment="1">
      <alignment vertical="center" wrapText="1"/>
    </xf>
    <xf numFmtId="0" fontId="43" fillId="0" borderId="0" xfId="40" applyFont="1" applyAlignment="1">
      <alignment vertical="center"/>
    </xf>
    <xf numFmtId="0" fontId="9" fillId="0" borderId="0" xfId="0" applyFont="1" applyAlignment="1">
      <alignment horizontal="center" vertical="top"/>
    </xf>
    <xf numFmtId="0" fontId="9" fillId="0" borderId="21" xfId="0" applyFont="1" applyBorder="1" applyAlignment="1">
      <alignment horizontal="center" vertical="top"/>
    </xf>
    <xf numFmtId="0" fontId="16" fillId="0" borderId="0" xfId="0" applyFont="1" applyFill="1" applyAlignment="1">
      <alignment horizontal="center"/>
    </xf>
    <xf numFmtId="0" fontId="16" fillId="0" borderId="6" xfId="0" applyFont="1" applyFill="1" applyBorder="1" applyAlignment="1">
      <alignment horizontal="center"/>
    </xf>
    <xf numFmtId="0" fontId="11" fillId="0" borderId="9" xfId="0" applyFont="1" applyFill="1" applyBorder="1" applyAlignment="1">
      <alignment horizontal="left" vertical="top"/>
    </xf>
    <xf numFmtId="14" fontId="16" fillId="0" borderId="0" xfId="0" applyNumberFormat="1" applyFont="1" applyFill="1" applyAlignment="1">
      <alignment horizontal="center" vertical="top" wrapText="1"/>
    </xf>
    <xf numFmtId="0" fontId="16" fillId="0" borderId="6" xfId="0" applyFont="1" applyFill="1" applyBorder="1" applyAlignment="1">
      <alignment horizontal="center" vertical="top" wrapText="1"/>
    </xf>
    <xf numFmtId="0" fontId="16" fillId="0" borderId="0" xfId="0" applyFont="1" applyFill="1" applyAlignment="1">
      <alignment horizontal="left"/>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1ADAAECE-2057-4BE6-ACEC-E60387057418}"/>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62BF2BBB-1BA7-4FE1-B4AF-A95F03FEFE74}"/>
            </a:ext>
          </a:extLst>
        </xdr:cNvPr>
        <xdr:cNvPicPr preferRelativeResize="0"/>
      </xdr:nvPicPr>
      <xdr:blipFill>
        <a:blip xmlns:r="http://schemas.openxmlformats.org/officeDocument/2006/relationships" r:embed="rId1" cstate="print"/>
        <a:stretch>
          <a:fillRect/>
        </a:stretch>
      </xdr:blipFill>
      <xdr:spPr>
        <a:xfrm>
          <a:off x="55753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2DD31B63-8BCA-4C38-A355-86E9D5E4A954}"/>
            </a:ext>
          </a:extLst>
        </xdr:cNvPr>
        <xdr:cNvPicPr preferRelativeResize="0"/>
      </xdr:nvPicPr>
      <xdr:blipFill>
        <a:blip xmlns:r="http://schemas.openxmlformats.org/officeDocument/2006/relationships" r:embed="rId1" cstate="print"/>
        <a:stretch>
          <a:fillRect/>
        </a:stretch>
      </xdr:blipFill>
      <xdr:spPr>
        <a:xfrm>
          <a:off x="5575300"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ivashc_ser\AppData\Local\Microsoft\Windows\INetCache\Content.Outlook\PB4LSWAI\RES_local-price-schedule_26.06_final.xlsx" TargetMode="External"/><Relationship Id="rId1" Type="http://schemas.openxmlformats.org/officeDocument/2006/relationships/externalLinkPath" Target="file:///C:\Users\ivashc_ser\AppData\Local\Microsoft\Windows\INetCache\Content.Outlook\PB4LSWAI\RES_local-price-schedule_26.06_final.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Services(LOT1)"/>
      <sheetName val="Price schedule|Services (LOT2)"/>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refreshError="1"/>
      <sheetData sheetId="3" refreshError="1"/>
      <sheetData sheetId="4" refreshError="1"/>
      <sheetData sheetId="5">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6" refreshError="1"/>
      <sheetData sheetId="7">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gps.giz.de/en/" TargetMode="External"/><Relationship Id="rId7"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mailto:procurement-ua@giz.de" TargetMode="External"/><Relationship Id="rId5" Type="http://schemas.openxmlformats.org/officeDocument/2006/relationships/hyperlink" Target="https://www.giz.de/en/ukraina/tenders"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8"/>
  <sheetViews>
    <sheetView tabSelected="1" showWhiteSpace="0" zoomScale="70" zoomScaleNormal="70" zoomScalePageLayoutView="55" workbookViewId="0">
      <selection activeCell="D14" sqref="D14"/>
    </sheetView>
  </sheetViews>
  <sheetFormatPr defaultRowHeight="15" x14ac:dyDescent="0.25"/>
  <cols>
    <col min="1" max="1" width="3.5703125" style="4" customWidth="1"/>
    <col min="2" max="3" width="69.42578125" style="4" customWidth="1"/>
    <col min="4" max="4" width="40.7109375" style="50" customWidth="1"/>
    <col min="5" max="5" width="20.85546875" style="4" customWidth="1"/>
  </cols>
  <sheetData>
    <row r="1" spans="1:4" x14ac:dyDescent="0.25">
      <c r="A1" s="9"/>
      <c r="B1" s="25" t="s">
        <v>0</v>
      </c>
      <c r="C1" s="10" t="s">
        <v>1</v>
      </c>
    </row>
    <row r="2" spans="1:4" x14ac:dyDescent="0.25">
      <c r="A2" s="9"/>
      <c r="B2" s="226">
        <v>7000019641</v>
      </c>
      <c r="C2" s="227"/>
      <c r="D2" s="51"/>
    </row>
    <row r="3" spans="1:4" ht="5.45" customHeight="1" x14ac:dyDescent="0.25">
      <c r="A3" s="9"/>
      <c r="C3" s="11"/>
    </row>
    <row r="4" spans="1:4" x14ac:dyDescent="0.25">
      <c r="A4" s="9"/>
      <c r="B4" s="25" t="s">
        <v>2</v>
      </c>
      <c r="C4" s="10" t="s">
        <v>3</v>
      </c>
    </row>
    <row r="5" spans="1:4" x14ac:dyDescent="0.25">
      <c r="A5" s="9"/>
      <c r="B5" s="202" t="s">
        <v>279</v>
      </c>
      <c r="C5" s="203"/>
      <c r="D5" s="51"/>
    </row>
    <row r="6" spans="1:4" ht="5.45" customHeight="1" x14ac:dyDescent="0.25">
      <c r="A6" s="9"/>
      <c r="C6" s="11"/>
    </row>
    <row r="7" spans="1:4" x14ac:dyDescent="0.25">
      <c r="A7" s="9"/>
      <c r="B7" s="25" t="s">
        <v>4</v>
      </c>
      <c r="C7" s="10" t="s">
        <v>5</v>
      </c>
    </row>
    <row r="8" spans="1:4" x14ac:dyDescent="0.25">
      <c r="A8" s="9"/>
      <c r="B8" s="202">
        <v>10029995</v>
      </c>
      <c r="C8" s="203"/>
      <c r="D8" s="51"/>
    </row>
    <row r="9" spans="1:4" ht="5.45" customHeight="1" x14ac:dyDescent="0.25">
      <c r="A9" s="9"/>
      <c r="C9" s="11"/>
    </row>
    <row r="10" spans="1:4" x14ac:dyDescent="0.25">
      <c r="A10" s="9"/>
      <c r="B10" s="25" t="s">
        <v>6</v>
      </c>
      <c r="C10" s="10" t="s">
        <v>7</v>
      </c>
    </row>
    <row r="11" spans="1:4" x14ac:dyDescent="0.25">
      <c r="A11" s="9"/>
      <c r="B11" s="204" t="s">
        <v>8</v>
      </c>
      <c r="C11" s="205"/>
    </row>
    <row r="12" spans="1:4" ht="5.45" customHeight="1" x14ac:dyDescent="0.25">
      <c r="A12" s="9"/>
      <c r="B12" s="12"/>
      <c r="C12" s="13"/>
    </row>
    <row r="13" spans="1:4" x14ac:dyDescent="0.25">
      <c r="A13" s="9"/>
      <c r="B13" s="25" t="s">
        <v>9</v>
      </c>
      <c r="C13" s="10" t="s">
        <v>10</v>
      </c>
    </row>
    <row r="14" spans="1:4" x14ac:dyDescent="0.25">
      <c r="A14" s="9"/>
      <c r="B14" s="206" t="s">
        <v>11</v>
      </c>
      <c r="C14" s="207"/>
    </row>
    <row r="15" spans="1:4" x14ac:dyDescent="0.25">
      <c r="A15" s="9"/>
      <c r="B15" s="25" t="s">
        <v>248</v>
      </c>
      <c r="C15" s="10" t="s">
        <v>249</v>
      </c>
    </row>
    <row r="16" spans="1:4" ht="30" customHeight="1" x14ac:dyDescent="0.25">
      <c r="A16" s="9"/>
      <c r="B16" s="210" t="s">
        <v>280</v>
      </c>
      <c r="C16" s="211"/>
    </row>
    <row r="17" spans="1:5" ht="18.600000000000001" customHeight="1" x14ac:dyDescent="0.25">
      <c r="A17" s="9"/>
      <c r="B17" s="14"/>
      <c r="C17" s="15"/>
    </row>
    <row r="18" spans="1:5" ht="18.600000000000001" customHeight="1" x14ac:dyDescent="0.25">
      <c r="A18" s="9"/>
      <c r="B18" s="208" t="s">
        <v>12</v>
      </c>
      <c r="C18" s="209"/>
    </row>
    <row r="19" spans="1:5" ht="20.100000000000001" customHeight="1" x14ac:dyDescent="0.25">
      <c r="A19" s="9"/>
      <c r="B19" s="6" t="s">
        <v>13</v>
      </c>
      <c r="C19" s="16" t="s">
        <v>14</v>
      </c>
    </row>
    <row r="20" spans="1:5" ht="89.1" customHeight="1" x14ac:dyDescent="0.25">
      <c r="A20" s="9"/>
      <c r="B20" s="17" t="s">
        <v>15</v>
      </c>
      <c r="C20" s="71" t="s">
        <v>16</v>
      </c>
    </row>
    <row r="21" spans="1:5" ht="32.450000000000003" customHeight="1" thickBot="1" x14ac:dyDescent="0.3">
      <c r="A21" s="9"/>
      <c r="B21" s="17" t="s">
        <v>17</v>
      </c>
      <c r="C21" s="18" t="s">
        <v>18</v>
      </c>
    </row>
    <row r="22" spans="1:5" ht="30" customHeight="1" x14ac:dyDescent="0.25">
      <c r="A22" s="8"/>
      <c r="B22" s="43" t="s">
        <v>19</v>
      </c>
      <c r="C22" s="35" t="s">
        <v>20</v>
      </c>
      <c r="D22" s="52"/>
    </row>
    <row r="23" spans="1:5" ht="20.45" customHeight="1" x14ac:dyDescent="0.25">
      <c r="A23" s="9"/>
      <c r="B23" s="200" t="s">
        <v>21</v>
      </c>
      <c r="C23" s="201"/>
    </row>
    <row r="24" spans="1:5" ht="15.95" customHeight="1" x14ac:dyDescent="0.25">
      <c r="A24" s="116"/>
      <c r="B24" s="117" t="s">
        <v>22</v>
      </c>
      <c r="C24" s="118" t="s">
        <v>23</v>
      </c>
    </row>
    <row r="25" spans="1:5" ht="15.95" customHeight="1" x14ac:dyDescent="0.25">
      <c r="A25" s="116"/>
      <c r="B25" s="119" t="s">
        <v>24</v>
      </c>
      <c r="C25" s="120">
        <v>46257</v>
      </c>
    </row>
    <row r="26" spans="1:5" ht="15.95" customHeight="1" x14ac:dyDescent="0.25">
      <c r="A26" s="9"/>
      <c r="B26" s="19" t="s">
        <v>25</v>
      </c>
      <c r="C26" s="16" t="s">
        <v>26</v>
      </c>
    </row>
    <row r="27" spans="1:5" ht="15.95" customHeight="1" thickBot="1" x14ac:dyDescent="0.3">
      <c r="A27" s="22"/>
      <c r="B27" s="44" t="s">
        <v>27</v>
      </c>
      <c r="C27" s="228">
        <f>B2</f>
        <v>7000019641</v>
      </c>
    </row>
    <row r="28" spans="1:5" s="3" customFormat="1" ht="28.5" x14ac:dyDescent="0.25">
      <c r="A28" s="81"/>
      <c r="B28" s="76" t="s">
        <v>28</v>
      </c>
      <c r="C28" s="77" t="s">
        <v>274</v>
      </c>
      <c r="D28" s="79"/>
      <c r="E28" s="5"/>
    </row>
    <row r="29" spans="1:5" s="3" customFormat="1" x14ac:dyDescent="0.25">
      <c r="A29" s="20"/>
      <c r="B29" s="191" t="s">
        <v>29</v>
      </c>
      <c r="C29" s="192"/>
      <c r="D29" s="53"/>
      <c r="E29" s="5"/>
    </row>
    <row r="30" spans="1:5" s="3" customFormat="1" ht="45.6" customHeight="1" thickBot="1" x14ac:dyDescent="0.3">
      <c r="A30" s="82"/>
      <c r="B30" s="56" t="s">
        <v>30</v>
      </c>
      <c r="C30" s="78" t="s">
        <v>31</v>
      </c>
      <c r="D30" s="53"/>
      <c r="E30" s="5"/>
    </row>
    <row r="31" spans="1:5" ht="72.599999999999994" customHeight="1" x14ac:dyDescent="0.25">
      <c r="A31" s="9"/>
      <c r="B31" s="17" t="s">
        <v>32</v>
      </c>
      <c r="C31" s="18" t="s">
        <v>33</v>
      </c>
    </row>
    <row r="32" spans="1:5" ht="28.5" x14ac:dyDescent="0.25">
      <c r="A32" s="9"/>
      <c r="B32" s="17" t="s">
        <v>34</v>
      </c>
      <c r="C32" s="18" t="s">
        <v>35</v>
      </c>
      <c r="D32" s="51"/>
    </row>
    <row r="33" spans="1:6" ht="28.5" x14ac:dyDescent="0.25">
      <c r="A33" s="9"/>
      <c r="B33" s="17" t="s">
        <v>36</v>
      </c>
      <c r="C33" s="18" t="s">
        <v>37</v>
      </c>
    </row>
    <row r="34" spans="1:6" ht="28.5" x14ac:dyDescent="0.25">
      <c r="A34" s="9"/>
      <c r="B34" s="17" t="s">
        <v>38</v>
      </c>
      <c r="C34" s="18" t="s">
        <v>39</v>
      </c>
    </row>
    <row r="35" spans="1:6" s="3" customFormat="1" ht="5.0999999999999996" customHeight="1" thickBot="1" x14ac:dyDescent="0.3">
      <c r="A35" s="20"/>
      <c r="B35" s="7"/>
      <c r="C35" s="21"/>
      <c r="D35" s="53"/>
      <c r="E35" s="5"/>
    </row>
    <row r="36" spans="1:6" ht="32.1" customHeight="1" x14ac:dyDescent="0.25">
      <c r="A36" s="30"/>
      <c r="B36" s="37" t="s">
        <v>40</v>
      </c>
      <c r="C36" s="38" t="s">
        <v>41</v>
      </c>
    </row>
    <row r="37" spans="1:6" x14ac:dyDescent="0.25">
      <c r="A37" s="31">
        <v>1</v>
      </c>
      <c r="B37" s="27" t="s">
        <v>42</v>
      </c>
      <c r="C37" s="32" t="s">
        <v>43</v>
      </c>
    </row>
    <row r="38" spans="1:6" ht="59.45" customHeight="1" x14ac:dyDescent="0.25">
      <c r="A38" s="31"/>
      <c r="B38" s="28" t="s">
        <v>242</v>
      </c>
      <c r="C38" s="33" t="s">
        <v>243</v>
      </c>
    </row>
    <row r="39" spans="1:6" ht="56.45" customHeight="1" x14ac:dyDescent="0.25">
      <c r="A39" s="31"/>
      <c r="B39" s="28" t="s">
        <v>245</v>
      </c>
      <c r="C39" s="33" t="s">
        <v>244</v>
      </c>
    </row>
    <row r="40" spans="1:6" ht="247.5" customHeight="1" x14ac:dyDescent="0.25">
      <c r="A40" s="31"/>
      <c r="B40" s="28" t="s">
        <v>247</v>
      </c>
      <c r="C40" s="86" t="s">
        <v>246</v>
      </c>
      <c r="D40" s="83"/>
      <c r="E40" s="84"/>
      <c r="F40" s="79"/>
    </row>
    <row r="41" spans="1:6" ht="45" x14ac:dyDescent="0.25">
      <c r="A41" s="31">
        <v>2</v>
      </c>
      <c r="B41" s="29" t="s">
        <v>44</v>
      </c>
      <c r="C41" s="34" t="s">
        <v>45</v>
      </c>
    </row>
    <row r="42" spans="1:6" s="97" customFormat="1" ht="56.1" customHeight="1" x14ac:dyDescent="0.25">
      <c r="A42" s="93" t="s">
        <v>46</v>
      </c>
      <c r="B42" s="92" t="s">
        <v>270</v>
      </c>
      <c r="C42" s="94" t="s">
        <v>269</v>
      </c>
      <c r="D42" s="95"/>
      <c r="E42" s="96"/>
    </row>
    <row r="43" spans="1:6" ht="57.75" x14ac:dyDescent="0.25">
      <c r="A43" s="125" t="s">
        <v>47</v>
      </c>
      <c r="B43" s="126" t="s">
        <v>281</v>
      </c>
      <c r="C43" s="33" t="s">
        <v>282</v>
      </c>
      <c r="D43" s="197"/>
    </row>
    <row r="44" spans="1:6" s="3" customFormat="1" x14ac:dyDescent="0.25">
      <c r="A44" s="125" t="s">
        <v>48</v>
      </c>
      <c r="B44" s="127" t="s">
        <v>283</v>
      </c>
      <c r="C44" s="94" t="s">
        <v>284</v>
      </c>
      <c r="D44" s="197"/>
      <c r="E44" s="84"/>
    </row>
    <row r="45" spans="1:6" ht="42.75" x14ac:dyDescent="0.25">
      <c r="A45" s="125" t="s">
        <v>49</v>
      </c>
      <c r="B45" s="126" t="s">
        <v>285</v>
      </c>
      <c r="C45" s="33" t="s">
        <v>286</v>
      </c>
      <c r="D45" s="197"/>
    </row>
    <row r="46" spans="1:6" x14ac:dyDescent="0.25">
      <c r="A46" s="125" t="s">
        <v>50</v>
      </c>
      <c r="B46" s="127" t="s">
        <v>287</v>
      </c>
      <c r="C46" s="128" t="s">
        <v>288</v>
      </c>
      <c r="D46" s="197"/>
    </row>
    <row r="47" spans="1:6" x14ac:dyDescent="0.25">
      <c r="A47" s="125" t="s">
        <v>51</v>
      </c>
      <c r="B47" s="127" t="s">
        <v>289</v>
      </c>
      <c r="C47" s="128" t="s">
        <v>290</v>
      </c>
      <c r="D47" s="123"/>
    </row>
    <row r="48" spans="1:6" ht="59.1" customHeight="1" x14ac:dyDescent="0.25">
      <c r="A48" s="85" t="s">
        <v>52</v>
      </c>
      <c r="B48" s="28" t="s">
        <v>275</v>
      </c>
      <c r="C48" s="86" t="s">
        <v>276</v>
      </c>
      <c r="D48" s="87"/>
    </row>
    <row r="49" spans="1:4" ht="61.5" customHeight="1" x14ac:dyDescent="0.25">
      <c r="A49" s="9"/>
      <c r="B49" s="17" t="s">
        <v>53</v>
      </c>
      <c r="C49" s="18" t="s">
        <v>54</v>
      </c>
    </row>
    <row r="50" spans="1:4" x14ac:dyDescent="0.25">
      <c r="A50" s="9"/>
      <c r="B50" s="64" t="s">
        <v>55</v>
      </c>
      <c r="C50" s="124" t="s">
        <v>56</v>
      </c>
      <c r="D50" s="54"/>
    </row>
    <row r="51" spans="1:4" x14ac:dyDescent="0.25">
      <c r="A51" s="9"/>
      <c r="B51" s="64" t="s">
        <v>57</v>
      </c>
      <c r="C51" s="124" t="s">
        <v>58</v>
      </c>
      <c r="D51" s="54"/>
    </row>
    <row r="52" spans="1:4" ht="59.1" customHeight="1" x14ac:dyDescent="0.25">
      <c r="A52" s="9"/>
      <c r="B52" s="17" t="s">
        <v>59</v>
      </c>
      <c r="C52" s="18" t="s">
        <v>60</v>
      </c>
      <c r="D52" s="54"/>
    </row>
    <row r="53" spans="1:4" ht="19.5" customHeight="1" thickBot="1" x14ac:dyDescent="0.3">
      <c r="A53" s="9"/>
      <c r="B53" s="88" t="s">
        <v>61</v>
      </c>
      <c r="C53" s="89" t="s">
        <v>62</v>
      </c>
      <c r="D53" s="45"/>
    </row>
    <row r="54" spans="1:4" ht="31.5" customHeight="1" x14ac:dyDescent="0.25">
      <c r="A54" s="8"/>
      <c r="B54" s="39" t="s">
        <v>63</v>
      </c>
      <c r="C54" s="35" t="s">
        <v>64</v>
      </c>
    </row>
    <row r="55" spans="1:4" x14ac:dyDescent="0.25">
      <c r="A55" s="9"/>
      <c r="B55" s="229">
        <f>C25-3</f>
        <v>46254</v>
      </c>
      <c r="C55" s="230"/>
      <c r="D55" s="51"/>
    </row>
    <row r="56" spans="1:4" x14ac:dyDescent="0.25">
      <c r="A56" s="9"/>
      <c r="B56" s="19" t="s">
        <v>65</v>
      </c>
      <c r="C56" s="16" t="s">
        <v>66</v>
      </c>
    </row>
    <row r="57" spans="1:4" x14ac:dyDescent="0.25">
      <c r="A57" s="9"/>
      <c r="B57" s="195" t="s">
        <v>29</v>
      </c>
      <c r="C57" s="196"/>
    </row>
    <row r="58" spans="1:4" ht="29.25" thickBot="1" x14ac:dyDescent="0.3">
      <c r="A58" s="22"/>
      <c r="B58" s="23" t="s">
        <v>67</v>
      </c>
      <c r="C58" s="24" t="s">
        <v>68</v>
      </c>
    </row>
    <row r="59" spans="1:4" ht="16.5" customHeight="1" x14ac:dyDescent="0.25">
      <c r="A59" s="8"/>
      <c r="B59" s="26" t="s">
        <v>69</v>
      </c>
      <c r="C59" s="36" t="s">
        <v>70</v>
      </c>
    </row>
    <row r="60" spans="1:4" ht="17.100000000000001" customHeight="1" x14ac:dyDescent="0.25">
      <c r="A60" s="9"/>
      <c r="B60" s="17" t="s">
        <v>71</v>
      </c>
      <c r="C60" s="18" t="s">
        <v>72</v>
      </c>
    </row>
    <row r="61" spans="1:4" ht="17.100000000000001" customHeight="1" x14ac:dyDescent="0.25">
      <c r="A61" s="9"/>
      <c r="B61" s="229">
        <f>C25+21</f>
        <v>46278</v>
      </c>
      <c r="C61" s="230"/>
      <c r="D61" s="51"/>
    </row>
    <row r="62" spans="1:4" ht="30.95" customHeight="1" x14ac:dyDescent="0.25">
      <c r="A62" s="9"/>
      <c r="B62" s="6" t="s">
        <v>73</v>
      </c>
      <c r="C62" s="18" t="s">
        <v>74</v>
      </c>
    </row>
    <row r="63" spans="1:4" ht="17.100000000000001" customHeight="1" x14ac:dyDescent="0.25">
      <c r="A63" s="9"/>
      <c r="B63" s="229">
        <f>C25+30</f>
        <v>46287</v>
      </c>
      <c r="C63" s="230"/>
      <c r="D63" s="51"/>
    </row>
    <row r="64" spans="1:4" ht="17.100000000000001" customHeight="1" x14ac:dyDescent="0.25">
      <c r="A64" s="9"/>
      <c r="B64" s="6" t="s">
        <v>75</v>
      </c>
      <c r="C64" s="16" t="s">
        <v>76</v>
      </c>
    </row>
    <row r="65" spans="1:5" ht="17.100000000000001" customHeight="1" thickBot="1" x14ac:dyDescent="0.3">
      <c r="A65" s="22"/>
      <c r="B65" s="198" t="s">
        <v>77</v>
      </c>
      <c r="C65" s="199"/>
    </row>
    <row r="66" spans="1:5" ht="30" thickBot="1" x14ac:dyDescent="0.3">
      <c r="A66" s="22"/>
      <c r="B66" s="23" t="s">
        <v>78</v>
      </c>
      <c r="C66" s="24" t="s">
        <v>79</v>
      </c>
      <c r="D66" s="122"/>
    </row>
    <row r="67" spans="1:5" ht="71.45" customHeight="1" x14ac:dyDescent="0.25">
      <c r="A67" s="9"/>
      <c r="B67" s="17" t="s">
        <v>80</v>
      </c>
      <c r="C67" s="18" t="s">
        <v>81</v>
      </c>
    </row>
    <row r="68" spans="1:5" ht="28.5" x14ac:dyDescent="0.25">
      <c r="A68" s="9"/>
      <c r="B68" s="17" t="s">
        <v>82</v>
      </c>
      <c r="C68" s="18" t="s">
        <v>83</v>
      </c>
    </row>
    <row r="69" spans="1:5" ht="23.45" customHeight="1" x14ac:dyDescent="0.25">
      <c r="A69" s="9"/>
      <c r="B69" s="193" t="s">
        <v>84</v>
      </c>
      <c r="C69" s="194"/>
    </row>
    <row r="70" spans="1:5" x14ac:dyDescent="0.25">
      <c r="A70" s="9"/>
      <c r="B70" s="6" t="s">
        <v>85</v>
      </c>
      <c r="C70" s="16" t="s">
        <v>86</v>
      </c>
    </row>
    <row r="71" spans="1:5" ht="30.95" customHeight="1" thickBot="1" x14ac:dyDescent="0.3">
      <c r="A71" s="9"/>
      <c r="B71" s="17" t="s">
        <v>87</v>
      </c>
      <c r="C71" s="18" t="s">
        <v>88</v>
      </c>
    </row>
    <row r="72" spans="1:5" x14ac:dyDescent="0.25">
      <c r="A72" s="8"/>
      <c r="B72" s="41" t="s">
        <v>89</v>
      </c>
      <c r="C72" s="36" t="s">
        <v>90</v>
      </c>
    </row>
    <row r="73" spans="1:5" ht="42.75" x14ac:dyDescent="0.25">
      <c r="A73" s="40">
        <v>1</v>
      </c>
      <c r="B73" s="17" t="s">
        <v>91</v>
      </c>
      <c r="C73" s="18" t="s">
        <v>92</v>
      </c>
      <c r="D73" s="188"/>
    </row>
    <row r="74" spans="1:5" ht="70.5" customHeight="1" x14ac:dyDescent="0.25">
      <c r="A74" s="40">
        <v>2</v>
      </c>
      <c r="B74" s="17" t="s">
        <v>93</v>
      </c>
      <c r="C74" s="18" t="s">
        <v>94</v>
      </c>
      <c r="D74" s="188"/>
    </row>
    <row r="75" spans="1:5" x14ac:dyDescent="0.25">
      <c r="A75" s="40"/>
      <c r="B75" s="195" t="s">
        <v>95</v>
      </c>
      <c r="C75" s="196"/>
      <c r="D75" s="188"/>
    </row>
    <row r="76" spans="1:5" x14ac:dyDescent="0.25">
      <c r="A76" s="40">
        <v>3</v>
      </c>
      <c r="B76" s="17" t="s">
        <v>96</v>
      </c>
      <c r="C76" s="16" t="s">
        <v>97</v>
      </c>
      <c r="D76" s="188"/>
    </row>
    <row r="77" spans="1:5" ht="28.5" x14ac:dyDescent="0.25">
      <c r="A77" s="40">
        <v>4</v>
      </c>
      <c r="B77" s="17" t="s">
        <v>98</v>
      </c>
      <c r="C77" s="18" t="s">
        <v>99</v>
      </c>
      <c r="D77" s="188"/>
    </row>
    <row r="78" spans="1:5" x14ac:dyDescent="0.25">
      <c r="A78" s="40">
        <v>5</v>
      </c>
      <c r="B78" s="17" t="s">
        <v>100</v>
      </c>
      <c r="C78" s="16" t="s">
        <v>101</v>
      </c>
      <c r="D78" s="188"/>
    </row>
    <row r="79" spans="1:5" x14ac:dyDescent="0.25">
      <c r="A79" s="40">
        <v>6</v>
      </c>
      <c r="B79" s="17" t="s">
        <v>102</v>
      </c>
      <c r="C79" s="16" t="s">
        <v>103</v>
      </c>
      <c r="D79" s="188"/>
      <c r="E79" s="73"/>
    </row>
    <row r="80" spans="1:5" x14ac:dyDescent="0.25">
      <c r="A80" s="40">
        <v>7</v>
      </c>
      <c r="B80" s="17" t="s">
        <v>250</v>
      </c>
      <c r="C80" s="16" t="s">
        <v>268</v>
      </c>
      <c r="D80" s="188"/>
      <c r="E80" s="73"/>
    </row>
    <row r="81" spans="1:4" x14ac:dyDescent="0.25">
      <c r="A81" s="40">
        <v>8</v>
      </c>
      <c r="B81" s="17" t="s">
        <v>104</v>
      </c>
      <c r="C81" s="16" t="s">
        <v>105</v>
      </c>
      <c r="D81" s="188"/>
    </row>
    <row r="82" spans="1:4" ht="15.75" thickBot="1" x14ac:dyDescent="0.3">
      <c r="A82" s="42"/>
      <c r="B82" s="189" t="s">
        <v>95</v>
      </c>
      <c r="C82" s="190"/>
      <c r="D82" s="188"/>
    </row>
    <row r="83" spans="1:4" x14ac:dyDescent="0.25">
      <c r="B83" s="6"/>
      <c r="C83" s="6"/>
    </row>
    <row r="84" spans="1:4" x14ac:dyDescent="0.25">
      <c r="B84" s="6"/>
      <c r="C84" s="6"/>
      <c r="D84" s="6"/>
    </row>
    <row r="85" spans="1:4" x14ac:dyDescent="0.25">
      <c r="C85" s="6"/>
    </row>
    <row r="86" spans="1:4" x14ac:dyDescent="0.25">
      <c r="B86" s="6"/>
      <c r="C86" s="6"/>
    </row>
    <row r="87" spans="1:4" x14ac:dyDescent="0.25">
      <c r="B87" s="6"/>
      <c r="C87" s="6"/>
    </row>
    <row r="88" spans="1:4" x14ac:dyDescent="0.25">
      <c r="B88" s="6"/>
      <c r="C88" s="6"/>
    </row>
  </sheetData>
  <mergeCells count="19">
    <mergeCell ref="B23:C23"/>
    <mergeCell ref="B2:C2"/>
    <mergeCell ref="B5:C5"/>
    <mergeCell ref="B8:C8"/>
    <mergeCell ref="B11:C11"/>
    <mergeCell ref="B14:C14"/>
    <mergeCell ref="B18:C18"/>
    <mergeCell ref="B16:C16"/>
    <mergeCell ref="D73:D82"/>
    <mergeCell ref="B82:C82"/>
    <mergeCell ref="B29:C29"/>
    <mergeCell ref="B69:C69"/>
    <mergeCell ref="B75:C75"/>
    <mergeCell ref="B55:C55"/>
    <mergeCell ref="B57:C57"/>
    <mergeCell ref="B61:C61"/>
    <mergeCell ref="D43:D46"/>
    <mergeCell ref="B63:C63"/>
    <mergeCell ref="B65:C65"/>
  </mergeCells>
  <hyperlinks>
    <hyperlink ref="B23" r:id="rId1" xr:uid="{0A8AB56C-6F2D-45E3-A83E-1913732F0362}"/>
    <hyperlink ref="B57" r:id="rId2" xr:uid="{64392FA2-E53F-411F-A2F4-7DEAF52DA442}"/>
    <hyperlink ref="B69" r:id="rId3" xr:uid="{568ABEA6-38B5-4C02-A494-C12E760C0CEF}"/>
    <hyperlink ref="B75" r:id="rId4" xr:uid="{84FB23D8-91B1-4B16-B0A6-E0F14B57CB5D}"/>
    <hyperlink ref="B82" r:id="rId5" xr:uid="{325118FD-F77D-49E4-8BA1-55C06A4C3771}"/>
    <hyperlink ref="B29" r:id="rId6" xr:uid="{D8C091D2-E028-4D52-B02B-6DFA6C4E070F}"/>
  </hyperlinks>
  <pageMargins left="0.23622047244094491" right="0.23622047244094491" top="0.74803149606299213" bottom="0.74803149606299213" header="0" footer="0.31496062992125984"/>
  <pageSetup paperSize="9" orientation="landscape" r:id="rId7"/>
  <headerFooter>
    <oddHeader xml:space="preserve">&amp;R&amp;G
</oddHeader>
  </headerFooter>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C13" sqref="C13"/>
    </sheetView>
  </sheetViews>
  <sheetFormatPr defaultRowHeight="15" x14ac:dyDescent="0.25"/>
  <cols>
    <col min="1" max="1" width="3.85546875" style="46" customWidth="1"/>
    <col min="2" max="3" width="68.5703125" style="6" customWidth="1"/>
    <col min="4" max="4" width="58.140625" style="6" customWidth="1"/>
    <col min="5" max="5" width="31.140625" customWidth="1"/>
    <col min="6" max="6" width="37.5703125" customWidth="1"/>
  </cols>
  <sheetData>
    <row r="1" spans="1:5" ht="45" customHeight="1" x14ac:dyDescent="0.25">
      <c r="A1" s="57"/>
      <c r="B1" s="26" t="s">
        <v>106</v>
      </c>
      <c r="C1" s="58" t="s">
        <v>92</v>
      </c>
      <c r="D1" s="17"/>
      <c r="E1" s="1"/>
    </row>
    <row r="2" spans="1:5" ht="29.25" thickBot="1" x14ac:dyDescent="0.3">
      <c r="A2" s="40"/>
      <c r="B2" s="17" t="s">
        <v>107</v>
      </c>
      <c r="C2" s="18" t="s">
        <v>108</v>
      </c>
      <c r="D2" s="17"/>
      <c r="E2" s="1"/>
    </row>
    <row r="3" spans="1:5" x14ac:dyDescent="0.25">
      <c r="A3" s="57">
        <v>1</v>
      </c>
      <c r="B3" s="26" t="s">
        <v>109</v>
      </c>
      <c r="C3" s="58" t="s">
        <v>110</v>
      </c>
      <c r="D3" s="17"/>
      <c r="E3" s="1"/>
    </row>
    <row r="4" spans="1:5" ht="47.1" customHeight="1" x14ac:dyDescent="0.25">
      <c r="A4" s="40"/>
      <c r="B4" s="17" t="s">
        <v>111</v>
      </c>
      <c r="C4" s="18" t="s">
        <v>112</v>
      </c>
      <c r="D4" s="17"/>
      <c r="E4" s="1"/>
    </row>
    <row r="5" spans="1:5" ht="29.45" customHeight="1" x14ac:dyDescent="0.25">
      <c r="A5" s="40"/>
      <c r="B5" s="17" t="s">
        <v>113</v>
      </c>
      <c r="C5" s="18" t="s">
        <v>114</v>
      </c>
      <c r="D5" s="17"/>
      <c r="E5" s="1"/>
    </row>
    <row r="6" spans="1:5" x14ac:dyDescent="0.25">
      <c r="A6" s="40"/>
      <c r="B6" s="195" t="s">
        <v>21</v>
      </c>
      <c r="C6" s="196"/>
      <c r="D6" s="17"/>
      <c r="E6" s="1"/>
    </row>
    <row r="7" spans="1:5" ht="30" x14ac:dyDescent="0.25">
      <c r="A7" s="40"/>
      <c r="B7" s="59" t="s">
        <v>115</v>
      </c>
      <c r="C7" s="60" t="s">
        <v>116</v>
      </c>
      <c r="D7" s="17"/>
      <c r="E7" s="1"/>
    </row>
    <row r="8" spans="1:5" ht="28.5" x14ac:dyDescent="0.25">
      <c r="A8" s="40"/>
      <c r="B8" s="17" t="s">
        <v>117</v>
      </c>
      <c r="C8" s="18" t="s">
        <v>118</v>
      </c>
      <c r="D8" s="17"/>
      <c r="E8" s="1"/>
    </row>
    <row r="9" spans="1:5" x14ac:dyDescent="0.25">
      <c r="A9" s="40"/>
      <c r="B9" s="17" t="s">
        <v>119</v>
      </c>
      <c r="C9" s="18" t="s">
        <v>120</v>
      </c>
      <c r="D9" s="17"/>
      <c r="E9" s="1"/>
    </row>
    <row r="10" spans="1:5" x14ac:dyDescent="0.25">
      <c r="A10" s="40"/>
      <c r="B10" s="17" t="s">
        <v>121</v>
      </c>
      <c r="C10" s="18" t="s">
        <v>122</v>
      </c>
      <c r="D10" s="17"/>
      <c r="E10" s="1"/>
    </row>
    <row r="11" spans="1:5" ht="75.599999999999994" customHeight="1" x14ac:dyDescent="0.25">
      <c r="A11" s="40"/>
      <c r="B11" s="55" t="s">
        <v>123</v>
      </c>
      <c r="C11" s="18" t="s">
        <v>124</v>
      </c>
      <c r="D11" s="17"/>
      <c r="E11" s="1"/>
    </row>
    <row r="12" spans="1:5" x14ac:dyDescent="0.25">
      <c r="A12" s="40"/>
      <c r="B12" s="195" t="s">
        <v>125</v>
      </c>
      <c r="C12" s="196"/>
      <c r="D12" s="17"/>
      <c r="E12" s="1"/>
    </row>
    <row r="13" spans="1:5" ht="99.95" customHeight="1" x14ac:dyDescent="0.25">
      <c r="A13" s="40"/>
      <c r="B13" s="55" t="s">
        <v>126</v>
      </c>
      <c r="C13" s="18" t="s">
        <v>127</v>
      </c>
      <c r="D13" s="17"/>
      <c r="E13" s="1"/>
    </row>
    <row r="14" spans="1:5" ht="42.75" x14ac:dyDescent="0.25">
      <c r="A14" s="40"/>
      <c r="B14" s="55" t="s">
        <v>128</v>
      </c>
      <c r="C14" s="18" t="s">
        <v>129</v>
      </c>
      <c r="D14" s="17"/>
      <c r="E14" s="1"/>
    </row>
    <row r="15" spans="1:5" ht="29.45" customHeight="1" x14ac:dyDescent="0.25">
      <c r="A15" s="40"/>
      <c r="B15" s="55" t="s">
        <v>130</v>
      </c>
      <c r="C15" s="18" t="s">
        <v>131</v>
      </c>
      <c r="D15" s="17"/>
      <c r="E15" s="1"/>
    </row>
    <row r="16" spans="1:5" ht="59.45" customHeight="1" x14ac:dyDescent="0.25">
      <c r="A16" s="40"/>
      <c r="B16" s="55" t="s">
        <v>132</v>
      </c>
      <c r="C16" s="18" t="s">
        <v>133</v>
      </c>
      <c r="D16" s="17"/>
      <c r="E16" s="1"/>
    </row>
    <row r="17" spans="1:5" ht="147.75" customHeight="1" x14ac:dyDescent="0.25">
      <c r="A17" s="40"/>
      <c r="B17" s="55" t="s">
        <v>134</v>
      </c>
      <c r="C17" s="18" t="s">
        <v>135</v>
      </c>
      <c r="D17" s="17"/>
      <c r="E17" s="1"/>
    </row>
    <row r="18" spans="1:5" ht="62.25" customHeight="1" thickBot="1" x14ac:dyDescent="0.3">
      <c r="A18" s="42"/>
      <c r="B18" s="56" t="s">
        <v>136</v>
      </c>
      <c r="C18" s="24" t="s">
        <v>137</v>
      </c>
      <c r="D18" s="17"/>
      <c r="E18" s="1"/>
    </row>
    <row r="19" spans="1:5" ht="18" customHeight="1" x14ac:dyDescent="0.25">
      <c r="A19" s="57">
        <v>2</v>
      </c>
      <c r="B19" s="70" t="s">
        <v>138</v>
      </c>
      <c r="C19" s="58" t="s">
        <v>139</v>
      </c>
      <c r="D19" s="17"/>
      <c r="E19" s="1"/>
    </row>
    <row r="20" spans="1:5" ht="48" customHeight="1" thickBot="1" x14ac:dyDescent="0.3">
      <c r="A20" s="42"/>
      <c r="B20" s="56" t="s">
        <v>140</v>
      </c>
      <c r="C20" s="24" t="s">
        <v>141</v>
      </c>
      <c r="D20" s="17"/>
      <c r="E20" s="1"/>
    </row>
    <row r="21" spans="1:5" x14ac:dyDescent="0.25">
      <c r="A21" s="57">
        <v>3</v>
      </c>
      <c r="B21" s="26" t="s">
        <v>142</v>
      </c>
      <c r="C21" s="58" t="s">
        <v>143</v>
      </c>
      <c r="D21" s="17"/>
      <c r="E21" s="1"/>
    </row>
    <row r="22" spans="1:5" ht="73.5" customHeight="1" x14ac:dyDescent="0.25">
      <c r="A22" s="40"/>
      <c r="B22" s="17" t="s">
        <v>144</v>
      </c>
      <c r="C22" s="18" t="s">
        <v>145</v>
      </c>
      <c r="D22" s="17"/>
      <c r="E22" s="1"/>
    </row>
    <row r="23" spans="1:5" ht="32.450000000000003" customHeight="1" thickBot="1" x14ac:dyDescent="0.3">
      <c r="A23" s="42"/>
      <c r="B23" s="23" t="s">
        <v>146</v>
      </c>
      <c r="C23" s="24" t="s">
        <v>147</v>
      </c>
      <c r="D23" s="17"/>
      <c r="E23" s="1"/>
    </row>
    <row r="24" spans="1:5" ht="30" x14ac:dyDescent="0.25">
      <c r="A24" s="57">
        <v>4</v>
      </c>
      <c r="B24" s="26" t="s">
        <v>148</v>
      </c>
      <c r="C24" s="58" t="s">
        <v>149</v>
      </c>
      <c r="D24" s="17"/>
      <c r="E24" s="1"/>
    </row>
    <row r="25" spans="1:5" ht="45" customHeight="1" x14ac:dyDescent="0.25">
      <c r="A25" s="40"/>
      <c r="B25" s="17" t="s">
        <v>150</v>
      </c>
      <c r="C25" s="18" t="s">
        <v>151</v>
      </c>
      <c r="D25" s="17"/>
      <c r="E25" s="1"/>
    </row>
    <row r="26" spans="1:5" ht="31.5" customHeight="1" x14ac:dyDescent="0.25">
      <c r="A26" s="40"/>
      <c r="B26" s="17" t="s">
        <v>152</v>
      </c>
      <c r="C26" s="18" t="s">
        <v>153</v>
      </c>
      <c r="D26" s="17"/>
      <c r="E26" s="1"/>
    </row>
    <row r="27" spans="1:5" ht="46.5" customHeight="1" x14ac:dyDescent="0.25">
      <c r="A27" s="40"/>
      <c r="B27" s="17" t="s">
        <v>154</v>
      </c>
      <c r="C27" s="18" t="s">
        <v>155</v>
      </c>
      <c r="D27" s="17"/>
      <c r="E27" s="1"/>
    </row>
    <row r="28" spans="1:5" ht="30" customHeight="1" thickBot="1" x14ac:dyDescent="0.3">
      <c r="A28" s="42"/>
      <c r="B28" s="23" t="s">
        <v>156</v>
      </c>
      <c r="C28" s="24" t="s">
        <v>157</v>
      </c>
      <c r="D28" s="45"/>
      <c r="E28" s="1"/>
    </row>
    <row r="29" spans="1:5" x14ac:dyDescent="0.25">
      <c r="A29" s="57">
        <v>5</v>
      </c>
      <c r="B29" s="26" t="s">
        <v>158</v>
      </c>
      <c r="C29" s="58" t="s">
        <v>159</v>
      </c>
      <c r="D29" s="17"/>
      <c r="E29" s="1"/>
    </row>
    <row r="30" spans="1:5" ht="57.75" x14ac:dyDescent="0.25">
      <c r="A30" s="62" t="s">
        <v>160</v>
      </c>
      <c r="B30" s="17" t="s">
        <v>161</v>
      </c>
      <c r="C30" s="63" t="s">
        <v>162</v>
      </c>
      <c r="D30" s="17"/>
      <c r="E30" s="1"/>
    </row>
    <row r="31" spans="1:5" ht="42.75" x14ac:dyDescent="0.25">
      <c r="A31" s="62" t="s">
        <v>163</v>
      </c>
      <c r="B31" s="17" t="s">
        <v>164</v>
      </c>
      <c r="C31" s="18" t="s">
        <v>165</v>
      </c>
      <c r="D31" s="17"/>
      <c r="E31" s="1"/>
    </row>
    <row r="32" spans="1:5" ht="358.5" customHeight="1" x14ac:dyDescent="0.25">
      <c r="A32" s="62" t="s">
        <v>166</v>
      </c>
      <c r="B32" s="64" t="s">
        <v>167</v>
      </c>
      <c r="C32" s="18" t="s">
        <v>168</v>
      </c>
      <c r="D32" s="17"/>
      <c r="E32" s="2"/>
    </row>
    <row r="33" spans="1:6" ht="18" customHeight="1" thickBot="1" x14ac:dyDescent="0.3">
      <c r="A33" s="69" t="s">
        <v>169</v>
      </c>
      <c r="B33" s="23" t="s">
        <v>170</v>
      </c>
      <c r="C33" s="24" t="s">
        <v>171</v>
      </c>
      <c r="D33" s="17"/>
      <c r="E33" s="1"/>
    </row>
    <row r="34" spans="1:6" ht="16.5" customHeight="1" x14ac:dyDescent="0.25">
      <c r="A34" s="57">
        <v>6</v>
      </c>
      <c r="B34" s="26" t="s">
        <v>172</v>
      </c>
      <c r="C34" s="58" t="s">
        <v>173</v>
      </c>
      <c r="D34" s="17"/>
      <c r="E34" s="1"/>
    </row>
    <row r="35" spans="1:6" ht="33.6" customHeight="1" x14ac:dyDescent="0.25">
      <c r="A35" s="62" t="s">
        <v>174</v>
      </c>
      <c r="B35" s="17" t="s">
        <v>175</v>
      </c>
      <c r="C35" s="18" t="s">
        <v>176</v>
      </c>
      <c r="D35" s="17"/>
      <c r="E35" s="1"/>
    </row>
    <row r="36" spans="1:6" ht="42.75" x14ac:dyDescent="0.25">
      <c r="A36" s="62" t="s">
        <v>177</v>
      </c>
      <c r="B36" s="17" t="s">
        <v>178</v>
      </c>
      <c r="C36" s="18" t="s">
        <v>179</v>
      </c>
      <c r="D36" s="17"/>
      <c r="E36" s="1"/>
    </row>
    <row r="37" spans="1:6" ht="57" customHeight="1" x14ac:dyDescent="0.25">
      <c r="A37" s="62" t="s">
        <v>180</v>
      </c>
      <c r="B37" s="17" t="s">
        <v>181</v>
      </c>
      <c r="C37" s="65" t="s">
        <v>182</v>
      </c>
      <c r="D37" s="17"/>
      <c r="E37" s="1"/>
    </row>
    <row r="38" spans="1:6" ht="44.45" customHeight="1" thickBot="1" x14ac:dyDescent="0.3">
      <c r="A38" s="42"/>
      <c r="B38" s="23" t="s">
        <v>183</v>
      </c>
      <c r="C38" s="24" t="s">
        <v>184</v>
      </c>
      <c r="D38" s="17"/>
      <c r="E38" s="1"/>
    </row>
    <row r="39" spans="1:6" ht="17.45" customHeight="1" x14ac:dyDescent="0.25">
      <c r="A39" s="57">
        <v>7</v>
      </c>
      <c r="B39" s="26" t="s">
        <v>185</v>
      </c>
      <c r="C39" s="58" t="s">
        <v>186</v>
      </c>
      <c r="D39" s="17"/>
      <c r="E39" s="1"/>
    </row>
    <row r="40" spans="1:6" ht="30" customHeight="1" x14ac:dyDescent="0.25">
      <c r="A40" s="62" t="s">
        <v>187</v>
      </c>
      <c r="B40" s="17" t="s">
        <v>188</v>
      </c>
      <c r="C40" s="18" t="s">
        <v>189</v>
      </c>
      <c r="D40" s="17"/>
      <c r="E40" s="1"/>
    </row>
    <row r="41" spans="1:6" ht="57" x14ac:dyDescent="0.25">
      <c r="A41" s="62" t="s">
        <v>190</v>
      </c>
      <c r="B41" s="17" t="s">
        <v>191</v>
      </c>
      <c r="C41" s="18" t="s">
        <v>192</v>
      </c>
      <c r="D41" s="17"/>
      <c r="E41" s="1"/>
    </row>
    <row r="42" spans="1:6" ht="45" customHeight="1" x14ac:dyDescent="0.25">
      <c r="A42" s="62" t="s">
        <v>193</v>
      </c>
      <c r="B42" s="17" t="s">
        <v>194</v>
      </c>
      <c r="C42" s="18" t="s">
        <v>195</v>
      </c>
      <c r="D42" s="17"/>
      <c r="E42" s="1"/>
    </row>
    <row r="43" spans="1:6" ht="30" customHeight="1" x14ac:dyDescent="0.25">
      <c r="A43" s="62" t="s">
        <v>196</v>
      </c>
      <c r="B43" s="55" t="s">
        <v>197</v>
      </c>
      <c r="C43" s="18" t="s">
        <v>198</v>
      </c>
      <c r="D43" s="17"/>
      <c r="E43" s="1"/>
    </row>
    <row r="44" spans="1:6" ht="44.1" customHeight="1" thickBot="1" x14ac:dyDescent="0.3">
      <c r="A44" s="42"/>
      <c r="B44" s="23" t="s">
        <v>199</v>
      </c>
      <c r="C44" s="24" t="s">
        <v>200</v>
      </c>
      <c r="D44" s="17"/>
      <c r="E44" s="1"/>
    </row>
    <row r="45" spans="1:6" ht="18" customHeight="1" x14ac:dyDescent="0.25">
      <c r="A45" s="57">
        <v>8</v>
      </c>
      <c r="B45" s="26" t="s">
        <v>201</v>
      </c>
      <c r="C45" s="58" t="s">
        <v>202</v>
      </c>
      <c r="D45" s="17"/>
      <c r="E45" s="1"/>
    </row>
    <row r="46" spans="1:6" ht="45.6" customHeight="1" x14ac:dyDescent="0.25">
      <c r="A46" s="40"/>
      <c r="B46" s="17" t="s">
        <v>203</v>
      </c>
      <c r="C46" s="18" t="s">
        <v>204</v>
      </c>
      <c r="D46" s="17"/>
      <c r="E46" s="1"/>
    </row>
    <row r="47" spans="1:6" ht="154.5" customHeight="1" thickBot="1" x14ac:dyDescent="0.3">
      <c r="A47" s="42"/>
      <c r="B47" s="90" t="s">
        <v>205</v>
      </c>
      <c r="C47" s="91" t="s">
        <v>206</v>
      </c>
      <c r="D47" s="45"/>
      <c r="E47" s="74"/>
      <c r="F47" s="45"/>
    </row>
    <row r="48" spans="1:6" x14ac:dyDescent="0.25">
      <c r="A48" s="109">
        <v>9</v>
      </c>
      <c r="B48" s="110" t="s">
        <v>207</v>
      </c>
      <c r="C48" s="111" t="s">
        <v>208</v>
      </c>
      <c r="D48" s="45"/>
      <c r="E48" s="1"/>
    </row>
    <row r="49" spans="1:6" ht="87.75" customHeight="1" thickBot="1" x14ac:dyDescent="0.3">
      <c r="A49" s="112"/>
      <c r="B49" s="113" t="s">
        <v>209</v>
      </c>
      <c r="C49" s="114" t="s">
        <v>210</v>
      </c>
      <c r="D49" s="17"/>
      <c r="E49" s="1"/>
    </row>
    <row r="50" spans="1:6" ht="16.5" customHeight="1" x14ac:dyDescent="0.25">
      <c r="A50" s="57">
        <v>10</v>
      </c>
      <c r="B50" s="26" t="s">
        <v>211</v>
      </c>
      <c r="C50" s="58" t="s">
        <v>212</v>
      </c>
      <c r="D50" s="17"/>
      <c r="E50" s="1"/>
    </row>
    <row r="51" spans="1:6" ht="62.25" customHeight="1" thickBot="1" x14ac:dyDescent="0.3">
      <c r="A51" s="42"/>
      <c r="B51" s="23" t="s">
        <v>213</v>
      </c>
      <c r="C51" s="24" t="s">
        <v>214</v>
      </c>
      <c r="D51" s="17"/>
      <c r="E51" s="1"/>
    </row>
    <row r="52" spans="1:6" s="49" customFormat="1" ht="15.6" customHeight="1" x14ac:dyDescent="0.25">
      <c r="A52" s="66">
        <v>11</v>
      </c>
      <c r="B52" s="67" t="s">
        <v>215</v>
      </c>
      <c r="C52" s="68" t="s">
        <v>216</v>
      </c>
      <c r="D52" s="47"/>
      <c r="E52" s="48"/>
    </row>
    <row r="53" spans="1:6" x14ac:dyDescent="0.25">
      <c r="A53" s="40"/>
      <c r="B53" s="61" t="s">
        <v>217</v>
      </c>
      <c r="C53" s="60" t="s">
        <v>218</v>
      </c>
      <c r="D53" s="17"/>
      <c r="E53" s="1"/>
    </row>
    <row r="54" spans="1:6" ht="30.95" customHeight="1" x14ac:dyDescent="0.25">
      <c r="A54" s="62" t="s">
        <v>219</v>
      </c>
      <c r="B54" s="55" t="s">
        <v>220</v>
      </c>
      <c r="C54" s="18" t="s">
        <v>221</v>
      </c>
      <c r="D54" s="17"/>
      <c r="E54" s="1"/>
    </row>
    <row r="55" spans="1:6" ht="72.599999999999994" customHeight="1" x14ac:dyDescent="0.25">
      <c r="A55" s="62" t="s">
        <v>222</v>
      </c>
      <c r="B55" s="55" t="s">
        <v>223</v>
      </c>
      <c r="C55" s="18" t="s">
        <v>224</v>
      </c>
      <c r="D55" s="72"/>
      <c r="E55" s="1"/>
    </row>
    <row r="56" spans="1:6" ht="16.5" customHeight="1" x14ac:dyDescent="0.25">
      <c r="A56" s="62"/>
      <c r="B56" s="61" t="s">
        <v>225</v>
      </c>
      <c r="C56" s="60" t="s">
        <v>226</v>
      </c>
      <c r="D56" s="45"/>
      <c r="E56" s="80"/>
      <c r="F56" s="45"/>
    </row>
    <row r="57" spans="1:6" ht="43.5" thickBot="1" x14ac:dyDescent="0.3">
      <c r="A57" s="69" t="s">
        <v>227</v>
      </c>
      <c r="B57" s="56" t="s">
        <v>228</v>
      </c>
      <c r="C57" s="24" t="s">
        <v>229</v>
      </c>
      <c r="D57" s="72"/>
      <c r="E57" s="1"/>
    </row>
    <row r="58" spans="1:6" x14ac:dyDescent="0.25">
      <c r="A58" s="57">
        <v>12</v>
      </c>
      <c r="B58" s="26" t="s">
        <v>230</v>
      </c>
      <c r="C58" s="58" t="s">
        <v>231</v>
      </c>
      <c r="D58" s="17"/>
      <c r="E58" s="1"/>
    </row>
    <row r="59" spans="1:6" ht="89.45" customHeight="1" x14ac:dyDescent="0.25">
      <c r="A59" s="40"/>
      <c r="B59" s="17" t="s">
        <v>232</v>
      </c>
      <c r="C59" s="18" t="s">
        <v>233</v>
      </c>
      <c r="D59" s="17"/>
      <c r="E59" s="1"/>
    </row>
    <row r="60" spans="1:6" ht="111.95" customHeight="1" thickBot="1" x14ac:dyDescent="0.3">
      <c r="A60" s="42"/>
      <c r="B60" s="23" t="s">
        <v>234</v>
      </c>
      <c r="C60" s="24" t="s">
        <v>235</v>
      </c>
      <c r="D60" s="45"/>
      <c r="E60" s="74"/>
      <c r="F60" s="75"/>
    </row>
    <row r="61" spans="1:6" ht="18" customHeight="1" x14ac:dyDescent="0.25">
      <c r="A61" s="40">
        <v>13</v>
      </c>
      <c r="B61" s="59" t="s">
        <v>236</v>
      </c>
      <c r="C61" s="60" t="s">
        <v>237</v>
      </c>
      <c r="D61" s="17"/>
      <c r="E61" s="1"/>
    </row>
    <row r="62" spans="1:6" ht="59.1" customHeight="1" x14ac:dyDescent="0.25">
      <c r="A62" s="40"/>
      <c r="B62" s="17" t="s">
        <v>238</v>
      </c>
      <c r="C62" s="18" t="s">
        <v>239</v>
      </c>
      <c r="D62" s="72"/>
      <c r="E62" s="1"/>
    </row>
    <row r="63" spans="1:6" ht="47.45" customHeight="1" x14ac:dyDescent="0.25">
      <c r="A63" s="40"/>
      <c r="B63" s="17" t="s">
        <v>240</v>
      </c>
      <c r="C63" s="18" t="s">
        <v>241</v>
      </c>
      <c r="D63" s="17"/>
      <c r="E63" s="1"/>
    </row>
    <row r="64" spans="1:6" ht="103.5" customHeight="1" x14ac:dyDescent="0.25">
      <c r="A64" s="40"/>
      <c r="B64" s="17" t="s">
        <v>277</v>
      </c>
      <c r="C64" s="18" t="s">
        <v>278</v>
      </c>
      <c r="D64" s="17"/>
      <c r="E64" s="1"/>
    </row>
    <row r="65" spans="1:5" x14ac:dyDescent="0.25">
      <c r="A65" s="40"/>
      <c r="B65" s="17"/>
      <c r="C65" s="18"/>
      <c r="D65" s="17"/>
      <c r="E65" s="1"/>
    </row>
    <row r="66" spans="1:5" x14ac:dyDescent="0.25">
      <c r="A66" s="40"/>
      <c r="B66" s="6" t="s">
        <v>85</v>
      </c>
      <c r="C66" s="16" t="s">
        <v>86</v>
      </c>
      <c r="D66" s="17"/>
      <c r="E66" s="1"/>
    </row>
    <row r="67" spans="1:5" ht="29.25" thickBot="1" x14ac:dyDescent="0.3">
      <c r="A67" s="42"/>
      <c r="B67" s="23" t="s">
        <v>87</v>
      </c>
      <c r="C67" s="24" t="s">
        <v>88</v>
      </c>
      <c r="D67" s="17"/>
      <c r="E67" s="1"/>
    </row>
    <row r="68" spans="1:5" x14ac:dyDescent="0.25">
      <c r="B68" s="17"/>
      <c r="C68" s="17"/>
      <c r="D68" s="17"/>
      <c r="E68" s="1"/>
    </row>
    <row r="69" spans="1:5" x14ac:dyDescent="0.25">
      <c r="B69" s="17"/>
      <c r="C69" s="17"/>
      <c r="D69" s="17"/>
      <c r="E69" s="1"/>
    </row>
    <row r="70" spans="1:5" x14ac:dyDescent="0.25">
      <c r="B70" s="17"/>
      <c r="C70" s="17"/>
      <c r="D70" s="17"/>
      <c r="E70" s="1"/>
    </row>
    <row r="71" spans="1:5" x14ac:dyDescent="0.25">
      <c r="B71" s="17"/>
      <c r="C71" s="17"/>
      <c r="D71" s="17"/>
      <c r="E71" s="1"/>
    </row>
    <row r="72" spans="1:5" x14ac:dyDescent="0.25">
      <c r="B72" s="17"/>
      <c r="C72" s="17"/>
      <c r="D72" s="17"/>
      <c r="E72" s="1"/>
    </row>
    <row r="73" spans="1:5" x14ac:dyDescent="0.25">
      <c r="B73" s="17"/>
      <c r="C73" s="17"/>
      <c r="D73" s="17"/>
      <c r="E73" s="1"/>
    </row>
    <row r="74" spans="1:5" x14ac:dyDescent="0.25">
      <c r="B74" s="17"/>
      <c r="C74" s="17"/>
      <c r="D74" s="17"/>
      <c r="E74" s="1"/>
    </row>
    <row r="75" spans="1:5" x14ac:dyDescent="0.25">
      <c r="B75" s="17"/>
      <c r="C75" s="17"/>
      <c r="D75" s="17"/>
      <c r="E75" s="1"/>
    </row>
    <row r="76" spans="1:5" x14ac:dyDescent="0.25">
      <c r="B76" s="17"/>
      <c r="C76" s="17"/>
      <c r="D76" s="17"/>
      <c r="E76" s="1"/>
    </row>
    <row r="77" spans="1:5" x14ac:dyDescent="0.25">
      <c r="B77" s="17"/>
      <c r="C77" s="17"/>
      <c r="D77" s="17"/>
      <c r="E77" s="1"/>
    </row>
    <row r="78" spans="1:5" x14ac:dyDescent="0.25">
      <c r="B78" s="17"/>
      <c r="C78" s="17"/>
      <c r="D78" s="17"/>
      <c r="E78" s="1"/>
    </row>
    <row r="79" spans="1:5" x14ac:dyDescent="0.25">
      <c r="B79" s="17"/>
      <c r="C79" s="17"/>
      <c r="D79" s="17"/>
      <c r="E79" s="1"/>
    </row>
    <row r="80" spans="1:5" x14ac:dyDescent="0.25">
      <c r="B80" s="17"/>
      <c r="C80" s="17"/>
      <c r="D80" s="17"/>
      <c r="E80" s="1"/>
    </row>
    <row r="81" spans="2:5" x14ac:dyDescent="0.25">
      <c r="B81" s="17"/>
      <c r="C81" s="17"/>
      <c r="D81" s="17"/>
      <c r="E81" s="1"/>
    </row>
    <row r="82" spans="2:5" x14ac:dyDescent="0.25">
      <c r="B82" s="17"/>
      <c r="C82" s="17"/>
      <c r="D82" s="17"/>
      <c r="E82" s="1"/>
    </row>
    <row r="83" spans="2:5" x14ac:dyDescent="0.25">
      <c r="B83" s="17"/>
      <c r="C83" s="17"/>
      <c r="D83" s="17"/>
      <c r="E83" s="1"/>
    </row>
    <row r="84" spans="2:5" x14ac:dyDescent="0.25">
      <c r="B84" s="17"/>
      <c r="C84" s="17"/>
      <c r="D84" s="17"/>
      <c r="E84" s="1"/>
    </row>
    <row r="85" spans="2:5" x14ac:dyDescent="0.25">
      <c r="B85" s="17"/>
      <c r="C85" s="17"/>
      <c r="D85" s="17"/>
      <c r="E85" s="1"/>
    </row>
    <row r="86" spans="2:5" x14ac:dyDescent="0.25">
      <c r="B86" s="17"/>
      <c r="C86" s="17"/>
      <c r="D86" s="17"/>
      <c r="E86" s="1"/>
    </row>
    <row r="87" spans="2:5" x14ac:dyDescent="0.25">
      <c r="B87" s="17"/>
      <c r="C87" s="17"/>
      <c r="D87" s="17"/>
      <c r="E87" s="1"/>
    </row>
    <row r="88" spans="2:5" x14ac:dyDescent="0.25">
      <c r="B88" s="17"/>
      <c r="C88" s="17"/>
      <c r="D88" s="17"/>
      <c r="E88" s="1"/>
    </row>
    <row r="89" spans="2:5" x14ac:dyDescent="0.25">
      <c r="B89" s="17"/>
      <c r="C89" s="17"/>
      <c r="D89" s="17"/>
      <c r="E89" s="1"/>
    </row>
    <row r="90" spans="2:5" x14ac:dyDescent="0.25">
      <c r="B90" s="17"/>
      <c r="C90" s="17"/>
      <c r="D90" s="17"/>
      <c r="E90" s="1"/>
    </row>
    <row r="91" spans="2:5" x14ac:dyDescent="0.25">
      <c r="B91" s="17"/>
      <c r="C91" s="17"/>
      <c r="D91" s="17"/>
      <c r="E91" s="1"/>
    </row>
    <row r="92" spans="2:5" x14ac:dyDescent="0.25">
      <c r="B92" s="17"/>
      <c r="C92" s="17"/>
      <c r="D92" s="17"/>
      <c r="E92" s="1"/>
    </row>
    <row r="93" spans="2:5" x14ac:dyDescent="0.25">
      <c r="B93" s="17"/>
      <c r="C93" s="17"/>
      <c r="D93" s="17"/>
      <c r="E93" s="1"/>
    </row>
    <row r="94" spans="2:5" x14ac:dyDescent="0.25">
      <c r="B94" s="17"/>
      <c r="C94" s="17"/>
      <c r="D94" s="17"/>
      <c r="E94" s="1"/>
    </row>
    <row r="95" spans="2:5" x14ac:dyDescent="0.25">
      <c r="B95" s="17"/>
      <c r="C95" s="17"/>
      <c r="D95" s="17"/>
      <c r="E95" s="1"/>
    </row>
    <row r="96" spans="2:5" x14ac:dyDescent="0.25">
      <c r="B96" s="17"/>
      <c r="C96" s="17"/>
      <c r="D96" s="17"/>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A0DFA-7089-4C32-93C8-204DC2933DCB}">
  <dimension ref="A1:Y991"/>
  <sheetViews>
    <sheetView showGridLines="0" zoomScale="70" zoomScaleNormal="70" workbookViewId="0">
      <selection activeCell="E14" sqref="E14"/>
    </sheetView>
  </sheetViews>
  <sheetFormatPr defaultColWidth="13.140625" defaultRowHeight="15" customHeight="1" outlineLevelRow="1" x14ac:dyDescent="0.25"/>
  <cols>
    <col min="1" max="1" width="29" style="131" customWidth="1"/>
    <col min="2" max="2" width="9.28515625" style="131" bestFit="1" customWidth="1"/>
    <col min="3" max="3" width="16.140625" style="131" customWidth="1"/>
    <col min="4" max="4" width="8.5703125" style="131" customWidth="1"/>
    <col min="5" max="5" width="13.28515625" style="179" customWidth="1"/>
    <col min="6" max="6" width="14.5703125" style="179" customWidth="1"/>
    <col min="7" max="7" width="16.28515625" style="131" customWidth="1"/>
    <col min="8" max="8" width="1.85546875" style="131" customWidth="1"/>
    <col min="9" max="9" width="5.140625" style="131" customWidth="1"/>
    <col min="10" max="10" width="10.42578125" style="131" customWidth="1"/>
    <col min="11" max="11" width="8.5703125" style="131" customWidth="1"/>
    <col min="12" max="12" width="4.7109375" style="131" customWidth="1"/>
    <col min="13" max="25" width="10.42578125" style="131" customWidth="1"/>
    <col min="26" max="16384" width="13.140625" style="131"/>
  </cols>
  <sheetData>
    <row r="1" spans="1:25" ht="67.5" customHeight="1" x14ac:dyDescent="0.25">
      <c r="A1" s="212" t="s">
        <v>291</v>
      </c>
      <c r="B1" s="213"/>
      <c r="C1" s="213"/>
      <c r="D1" s="213"/>
      <c r="E1" s="213"/>
      <c r="F1" s="213"/>
      <c r="G1" s="129"/>
      <c r="H1" s="130"/>
    </row>
    <row r="2" spans="1:25" ht="13.5" customHeight="1" x14ac:dyDescent="0.25">
      <c r="A2" s="132" t="s">
        <v>253</v>
      </c>
      <c r="B2" s="133"/>
      <c r="C2" s="133"/>
      <c r="D2" s="133"/>
      <c r="E2" s="134"/>
      <c r="F2" s="134"/>
      <c r="G2" s="133"/>
      <c r="H2" s="133"/>
      <c r="I2" s="133"/>
      <c r="J2" s="133"/>
      <c r="K2" s="133"/>
      <c r="L2" s="133"/>
      <c r="M2" s="133"/>
      <c r="N2" s="133"/>
      <c r="O2" s="133"/>
      <c r="P2" s="133"/>
      <c r="Q2" s="133"/>
      <c r="R2" s="133"/>
      <c r="S2" s="133"/>
      <c r="T2" s="133"/>
      <c r="U2" s="133"/>
      <c r="V2" s="133"/>
      <c r="W2" s="133"/>
      <c r="X2" s="133"/>
      <c r="Y2" s="133"/>
    </row>
    <row r="3" spans="1:25" ht="14.25" customHeight="1" x14ac:dyDescent="0.25">
      <c r="A3" s="135" t="s">
        <v>292</v>
      </c>
      <c r="B3" s="136"/>
      <c r="C3" s="137" t="s">
        <v>255</v>
      </c>
      <c r="D3" s="214"/>
      <c r="E3" s="215"/>
      <c r="F3" s="138"/>
      <c r="G3" s="139"/>
    </row>
    <row r="4" spans="1:25" ht="5.25" customHeight="1" x14ac:dyDescent="0.25">
      <c r="A4" s="140"/>
      <c r="B4" s="133"/>
      <c r="C4" s="141"/>
      <c r="D4" s="133"/>
      <c r="E4" s="134"/>
      <c r="F4" s="134"/>
      <c r="G4" s="133"/>
      <c r="H4" s="133"/>
      <c r="I4" s="133"/>
      <c r="J4" s="133"/>
      <c r="K4" s="133"/>
      <c r="L4" s="133"/>
      <c r="M4" s="133"/>
      <c r="N4" s="133"/>
      <c r="O4" s="133"/>
      <c r="P4" s="133"/>
      <c r="Q4" s="133"/>
      <c r="R4" s="133"/>
      <c r="S4" s="133"/>
      <c r="T4" s="133"/>
      <c r="U4" s="133"/>
      <c r="V4" s="133"/>
      <c r="W4" s="133"/>
      <c r="X4" s="133"/>
      <c r="Y4" s="133"/>
    </row>
    <row r="5" spans="1:25" ht="11.25" customHeight="1" x14ac:dyDescent="0.25">
      <c r="A5" s="142" t="s">
        <v>293</v>
      </c>
      <c r="B5" s="143" t="s">
        <v>279</v>
      </c>
      <c r="C5" s="137" t="s">
        <v>294</v>
      </c>
      <c r="D5" s="216"/>
      <c r="E5" s="215"/>
      <c r="F5" s="215"/>
      <c r="G5" s="215"/>
    </row>
    <row r="6" spans="1:25" ht="11.25" customHeight="1" x14ac:dyDescent="0.25">
      <c r="A6" s="140"/>
      <c r="B6" s="133"/>
      <c r="C6" s="141"/>
      <c r="D6" s="133"/>
      <c r="E6" s="134"/>
      <c r="F6" s="134"/>
      <c r="G6" s="133"/>
      <c r="H6" s="133"/>
      <c r="I6" s="133"/>
      <c r="J6" s="133"/>
      <c r="K6" s="133"/>
      <c r="L6" s="133"/>
      <c r="M6" s="133"/>
      <c r="N6" s="133"/>
      <c r="O6" s="133"/>
      <c r="P6" s="133"/>
      <c r="Q6" s="133"/>
      <c r="R6" s="133"/>
      <c r="S6" s="133"/>
      <c r="T6" s="133"/>
      <c r="U6" s="133"/>
      <c r="V6" s="133"/>
      <c r="W6" s="133"/>
      <c r="X6" s="133"/>
      <c r="Y6" s="133"/>
    </row>
    <row r="7" spans="1:25" ht="33" customHeight="1" x14ac:dyDescent="0.25">
      <c r="A7" s="144" t="s">
        <v>356</v>
      </c>
      <c r="B7" s="145"/>
      <c r="C7" s="137" t="s">
        <v>295</v>
      </c>
      <c r="D7" s="217"/>
      <c r="E7" s="215"/>
      <c r="F7" s="215"/>
      <c r="G7" s="215"/>
    </row>
    <row r="8" spans="1:25" ht="11.25" customHeight="1" x14ac:dyDescent="0.25">
      <c r="A8" s="146"/>
      <c r="B8" s="147"/>
      <c r="C8" s="147"/>
      <c r="D8" s="147"/>
      <c r="E8" s="148"/>
      <c r="F8" s="148"/>
      <c r="G8" s="147"/>
      <c r="H8" s="149"/>
      <c r="I8" s="149"/>
      <c r="J8" s="149"/>
      <c r="K8" s="149"/>
      <c r="L8" s="149"/>
      <c r="M8" s="149"/>
      <c r="N8" s="149"/>
      <c r="O8" s="149"/>
      <c r="P8" s="149"/>
      <c r="Q8" s="149"/>
      <c r="R8" s="149"/>
      <c r="S8" s="149"/>
      <c r="T8" s="149"/>
      <c r="U8" s="149"/>
      <c r="V8" s="149"/>
      <c r="W8" s="149"/>
      <c r="X8" s="149"/>
      <c r="Y8" s="149"/>
    </row>
    <row r="9" spans="1:25" ht="11.25" customHeight="1" x14ac:dyDescent="0.25">
      <c r="A9" s="149"/>
      <c r="B9" s="149"/>
      <c r="C9" s="149"/>
      <c r="D9" s="149"/>
      <c r="E9" s="150"/>
      <c r="F9" s="150"/>
      <c r="G9" s="149"/>
      <c r="H9" s="149"/>
      <c r="I9" s="149"/>
      <c r="J9" s="149"/>
      <c r="K9" s="149"/>
      <c r="L9" s="149"/>
      <c r="M9" s="149"/>
      <c r="N9" s="149"/>
      <c r="O9" s="149"/>
      <c r="P9" s="149"/>
      <c r="Q9" s="149"/>
      <c r="R9" s="149"/>
      <c r="S9" s="149"/>
      <c r="T9" s="149"/>
      <c r="U9" s="149"/>
      <c r="V9" s="149"/>
      <c r="W9" s="149"/>
      <c r="X9" s="149"/>
      <c r="Y9" s="149"/>
    </row>
    <row r="10" spans="1:25" ht="11.25" customHeight="1" x14ac:dyDescent="0.25">
      <c r="A10" s="151" t="s">
        <v>296</v>
      </c>
      <c r="B10" s="151"/>
      <c r="C10" s="151"/>
      <c r="D10" s="151"/>
      <c r="E10" s="152"/>
      <c r="F10" s="152"/>
      <c r="G10" s="151"/>
    </row>
    <row r="11" spans="1:25" ht="11.25" customHeight="1" outlineLevel="1" x14ac:dyDescent="0.25">
      <c r="A11" s="153"/>
      <c r="B11" s="153"/>
      <c r="C11" s="153"/>
      <c r="D11" s="153"/>
      <c r="E11" s="154"/>
      <c r="F11" s="154"/>
      <c r="G11" s="153"/>
      <c r="H11" s="153"/>
      <c r="I11" s="153"/>
      <c r="J11" s="153"/>
      <c r="K11" s="153"/>
      <c r="L11" s="153"/>
      <c r="M11" s="153"/>
      <c r="N11" s="153"/>
      <c r="O11" s="153"/>
      <c r="P11" s="153"/>
      <c r="Q11" s="153"/>
      <c r="R11" s="153"/>
      <c r="S11" s="153"/>
      <c r="T11" s="153"/>
      <c r="U11" s="153"/>
      <c r="V11" s="153"/>
      <c r="W11" s="153"/>
      <c r="X11" s="153"/>
      <c r="Y11" s="153"/>
    </row>
    <row r="12" spans="1:25" ht="11.25" customHeight="1" outlineLevel="1" x14ac:dyDescent="0.25">
      <c r="A12" s="155" t="s">
        <v>297</v>
      </c>
      <c r="B12" s="156" t="s">
        <v>298</v>
      </c>
      <c r="C12" s="157"/>
      <c r="D12" s="155" t="s">
        <v>299</v>
      </c>
      <c r="E12" s="158" t="s">
        <v>300</v>
      </c>
      <c r="F12" s="158" t="s">
        <v>301</v>
      </c>
      <c r="G12" s="155" t="s">
        <v>302</v>
      </c>
    </row>
    <row r="13" spans="1:25" ht="11.25" customHeight="1" outlineLevel="1" x14ac:dyDescent="0.25">
      <c r="A13" s="159" t="s">
        <v>303</v>
      </c>
      <c r="B13" s="160"/>
      <c r="C13" s="161"/>
      <c r="D13" s="162"/>
      <c r="E13" s="163"/>
      <c r="F13" s="164">
        <f>ROUND(ROUND(E13,2)*D13,2)</f>
        <v>0</v>
      </c>
      <c r="G13" s="159"/>
    </row>
    <row r="14" spans="1:25" ht="11.25" customHeight="1" outlineLevel="1" x14ac:dyDescent="0.25">
      <c r="A14" s="159" t="s">
        <v>304</v>
      </c>
      <c r="B14" s="131" t="s">
        <v>305</v>
      </c>
      <c r="C14" s="161"/>
      <c r="D14" s="162">
        <v>20</v>
      </c>
      <c r="E14" s="163">
        <v>50000</v>
      </c>
      <c r="F14" s="164">
        <f t="shared" ref="F14:F20" si="0">ROUND(ROUND(E14,2)*D14,2)</f>
        <v>1000000</v>
      </c>
      <c r="G14" s="159"/>
    </row>
    <row r="15" spans="1:25" ht="11.25" customHeight="1" outlineLevel="1" x14ac:dyDescent="0.25">
      <c r="A15" s="159" t="s">
        <v>306</v>
      </c>
      <c r="B15" s="160"/>
      <c r="C15" s="161"/>
      <c r="D15" s="162"/>
      <c r="E15" s="163"/>
      <c r="F15" s="164">
        <f t="shared" si="0"/>
        <v>0</v>
      </c>
      <c r="G15" s="159"/>
    </row>
    <row r="16" spans="1:25" ht="11.25" customHeight="1" outlineLevel="1" x14ac:dyDescent="0.25">
      <c r="A16" s="159" t="s">
        <v>307</v>
      </c>
      <c r="B16" s="160"/>
      <c r="C16" s="161"/>
      <c r="D16" s="162"/>
      <c r="E16" s="163"/>
      <c r="F16" s="164">
        <f t="shared" si="0"/>
        <v>0</v>
      </c>
      <c r="G16" s="159"/>
    </row>
    <row r="17" spans="1:25" ht="11.25" customHeight="1" outlineLevel="1" x14ac:dyDescent="0.25">
      <c r="A17" s="159" t="s">
        <v>308</v>
      </c>
      <c r="B17" s="160"/>
      <c r="C17" s="161"/>
      <c r="D17" s="162"/>
      <c r="E17" s="163"/>
      <c r="F17" s="164">
        <f t="shared" si="0"/>
        <v>0</v>
      </c>
      <c r="G17" s="159"/>
    </row>
    <row r="18" spans="1:25" ht="11.25" customHeight="1" outlineLevel="1" x14ac:dyDescent="0.25">
      <c r="A18" s="159" t="s">
        <v>309</v>
      </c>
      <c r="B18" s="160"/>
      <c r="C18" s="161"/>
      <c r="D18" s="162"/>
      <c r="E18" s="163"/>
      <c r="F18" s="164">
        <f t="shared" si="0"/>
        <v>0</v>
      </c>
      <c r="G18" s="159"/>
    </row>
    <row r="19" spans="1:25" ht="11.25" customHeight="1" outlineLevel="1" x14ac:dyDescent="0.25">
      <c r="A19" s="159" t="s">
        <v>310</v>
      </c>
      <c r="B19" s="160"/>
      <c r="C19" s="161"/>
      <c r="D19" s="162"/>
      <c r="E19" s="163"/>
      <c r="F19" s="164">
        <f t="shared" si="0"/>
        <v>0</v>
      </c>
      <c r="G19" s="159"/>
    </row>
    <row r="20" spans="1:25" ht="11.25" customHeight="1" outlineLevel="1" x14ac:dyDescent="0.25">
      <c r="A20" s="159" t="s">
        <v>311</v>
      </c>
      <c r="B20" s="160"/>
      <c r="C20" s="161"/>
      <c r="D20" s="162"/>
      <c r="E20" s="163"/>
      <c r="F20" s="164">
        <f t="shared" si="0"/>
        <v>0</v>
      </c>
      <c r="G20" s="159"/>
    </row>
    <row r="21" spans="1:25" ht="5.25" customHeight="1" outlineLevel="1" x14ac:dyDescent="0.25">
      <c r="A21" s="133"/>
      <c r="B21" s="133"/>
      <c r="C21" s="141"/>
      <c r="D21" s="133"/>
      <c r="E21" s="134"/>
      <c r="F21" s="134"/>
      <c r="G21" s="133"/>
      <c r="H21" s="133"/>
      <c r="I21" s="133"/>
      <c r="J21" s="133"/>
      <c r="K21" s="133"/>
      <c r="L21" s="133"/>
      <c r="M21" s="133"/>
      <c r="N21" s="133"/>
      <c r="O21" s="133"/>
      <c r="P21" s="133"/>
      <c r="Q21" s="133"/>
      <c r="R21" s="133"/>
      <c r="S21" s="133"/>
      <c r="T21" s="133"/>
      <c r="U21" s="133"/>
      <c r="V21" s="133"/>
      <c r="W21" s="133"/>
      <c r="X21" s="133"/>
      <c r="Y21" s="133"/>
    </row>
    <row r="22" spans="1:25" ht="11.25" customHeight="1" x14ac:dyDescent="0.25">
      <c r="A22" s="165" t="s">
        <v>312</v>
      </c>
      <c r="B22" s="165"/>
      <c r="C22" s="165"/>
      <c r="D22" s="165"/>
      <c r="E22" s="166"/>
      <c r="F22" s="166">
        <f>SUM(F13:F21)</f>
        <v>1000000</v>
      </c>
      <c r="G22" s="165"/>
    </row>
    <row r="23" spans="1:25" ht="16.5" customHeight="1" x14ac:dyDescent="0.25">
      <c r="A23" s="167"/>
      <c r="B23" s="167"/>
      <c r="C23" s="167"/>
      <c r="D23" s="167"/>
      <c r="E23" s="168"/>
      <c r="F23" s="168"/>
      <c r="G23" s="167"/>
      <c r="H23" s="167"/>
      <c r="I23" s="167"/>
      <c r="J23" s="167"/>
      <c r="K23" s="167"/>
      <c r="L23" s="167"/>
      <c r="M23" s="167"/>
      <c r="N23" s="167"/>
      <c r="O23" s="167"/>
      <c r="P23" s="167"/>
      <c r="Q23" s="167"/>
      <c r="R23" s="167"/>
      <c r="S23" s="167"/>
      <c r="T23" s="167"/>
      <c r="U23" s="167"/>
      <c r="V23" s="167"/>
      <c r="W23" s="167"/>
      <c r="X23" s="167"/>
      <c r="Y23" s="167"/>
    </row>
    <row r="24" spans="1:25" ht="11.25" customHeight="1" x14ac:dyDescent="0.25">
      <c r="A24" s="151" t="s">
        <v>313</v>
      </c>
      <c r="B24" s="151"/>
      <c r="C24" s="151"/>
      <c r="D24" s="151"/>
      <c r="E24" s="152"/>
      <c r="F24" s="152"/>
      <c r="G24" s="151"/>
    </row>
    <row r="25" spans="1:25" ht="11.25" customHeight="1" x14ac:dyDescent="0.25">
      <c r="A25" s="153"/>
      <c r="B25" s="153"/>
      <c r="C25" s="153"/>
      <c r="D25" s="153"/>
      <c r="E25" s="154"/>
      <c r="F25" s="154"/>
      <c r="G25" s="153"/>
      <c r="H25" s="153"/>
      <c r="I25" s="153"/>
      <c r="J25" s="153"/>
      <c r="K25" s="153"/>
      <c r="L25" s="153"/>
      <c r="M25" s="153"/>
      <c r="N25" s="153"/>
      <c r="O25" s="153"/>
      <c r="P25" s="153"/>
      <c r="Q25" s="153"/>
      <c r="R25" s="153"/>
      <c r="S25" s="153"/>
      <c r="T25" s="153"/>
      <c r="U25" s="153"/>
      <c r="V25" s="153"/>
      <c r="W25" s="153"/>
      <c r="X25" s="153"/>
      <c r="Y25" s="153"/>
    </row>
    <row r="26" spans="1:25" ht="36.75" customHeight="1" x14ac:dyDescent="0.25">
      <c r="A26" s="169" t="s">
        <v>314</v>
      </c>
      <c r="B26" s="155" t="s">
        <v>271</v>
      </c>
      <c r="C26" s="155" t="s">
        <v>315</v>
      </c>
      <c r="D26" s="155" t="s">
        <v>316</v>
      </c>
      <c r="E26" s="158" t="s">
        <v>300</v>
      </c>
      <c r="F26" s="158" t="s">
        <v>317</v>
      </c>
      <c r="G26" s="155" t="s">
        <v>302</v>
      </c>
    </row>
    <row r="27" spans="1:25" ht="11.25" customHeight="1" x14ac:dyDescent="0.25">
      <c r="A27" s="159" t="s">
        <v>261</v>
      </c>
      <c r="B27" s="170" t="str">
        <f>IFERROR(VLOOKUP(A27,'[4]List of key experts'!$B$11:$D$34,3,0)&amp;" "&amp;VLOOKUP(A27,'[4]List of key experts'!$B$11:$D$34,2,0),"N.N.")</f>
        <v xml:space="preserve"> </v>
      </c>
      <c r="C27" s="171" t="s">
        <v>318</v>
      </c>
      <c r="D27" s="162">
        <v>150</v>
      </c>
      <c r="E27" s="163"/>
      <c r="F27" s="164">
        <f t="shared" ref="F27:F29" si="1">ROUND(ROUND(E27,2)*D27,2)</f>
        <v>0</v>
      </c>
      <c r="G27" s="160"/>
    </row>
    <row r="28" spans="1:25" ht="11.25" customHeight="1" x14ac:dyDescent="0.25">
      <c r="A28" s="159" t="s">
        <v>319</v>
      </c>
      <c r="B28" s="170"/>
      <c r="C28" s="171" t="s">
        <v>318</v>
      </c>
      <c r="D28" s="162">
        <v>150</v>
      </c>
      <c r="E28" s="163"/>
      <c r="F28" s="164">
        <f t="shared" si="1"/>
        <v>0</v>
      </c>
      <c r="G28" s="160"/>
    </row>
    <row r="29" spans="1:25" ht="11.25" customHeight="1" outlineLevel="1" x14ac:dyDescent="0.25">
      <c r="A29" s="159" t="s">
        <v>320</v>
      </c>
      <c r="B29" s="170"/>
      <c r="C29" s="171" t="s">
        <v>318</v>
      </c>
      <c r="D29" s="162">
        <v>500</v>
      </c>
      <c r="E29" s="163"/>
      <c r="F29" s="164">
        <f t="shared" si="1"/>
        <v>0</v>
      </c>
      <c r="G29" s="160"/>
    </row>
    <row r="30" spans="1:25" ht="4.5" customHeight="1" outlineLevel="1" x14ac:dyDescent="0.25">
      <c r="A30" s="133"/>
      <c r="B30" s="133"/>
      <c r="C30" s="141"/>
      <c r="D30" s="133"/>
      <c r="E30" s="134"/>
      <c r="F30" s="134"/>
      <c r="G30" s="133"/>
      <c r="H30" s="133"/>
      <c r="I30" s="133"/>
      <c r="J30" s="133"/>
      <c r="K30" s="133"/>
      <c r="L30" s="133"/>
      <c r="M30" s="133"/>
      <c r="N30" s="133"/>
      <c r="O30" s="133"/>
      <c r="P30" s="133"/>
      <c r="Q30" s="133"/>
      <c r="R30" s="133"/>
      <c r="S30" s="133"/>
      <c r="T30" s="133"/>
      <c r="U30" s="133"/>
      <c r="V30" s="133"/>
      <c r="W30" s="133"/>
      <c r="X30" s="133"/>
      <c r="Y30" s="133"/>
    </row>
    <row r="31" spans="1:25" ht="11.25" customHeight="1" x14ac:dyDescent="0.25">
      <c r="A31" s="165" t="s">
        <v>312</v>
      </c>
      <c r="B31" s="165"/>
      <c r="C31" s="165"/>
      <c r="D31" s="165"/>
      <c r="E31" s="166"/>
      <c r="F31" s="166">
        <f>SUM(F27:F30)</f>
        <v>0</v>
      </c>
      <c r="G31" s="165"/>
    </row>
    <row r="32" spans="1:25" ht="11.25" customHeight="1" x14ac:dyDescent="0.25">
      <c r="A32" s="167"/>
      <c r="B32" s="167"/>
      <c r="C32" s="167"/>
      <c r="D32" s="167"/>
      <c r="E32" s="168"/>
      <c r="F32" s="168"/>
      <c r="G32" s="167"/>
      <c r="H32" s="167"/>
      <c r="I32" s="167"/>
      <c r="J32" s="167"/>
      <c r="K32" s="167"/>
      <c r="L32" s="167"/>
      <c r="M32" s="167"/>
      <c r="N32" s="167"/>
      <c r="O32" s="167"/>
      <c r="P32" s="167"/>
      <c r="Q32" s="167"/>
      <c r="R32" s="167"/>
      <c r="S32" s="167"/>
      <c r="T32" s="167"/>
      <c r="U32" s="167"/>
      <c r="V32" s="167"/>
      <c r="W32" s="167"/>
      <c r="X32" s="167"/>
      <c r="Y32" s="167"/>
    </row>
    <row r="33" spans="1:25" ht="26.25" customHeight="1" x14ac:dyDescent="0.25">
      <c r="A33" s="169" t="s">
        <v>321</v>
      </c>
      <c r="B33" s="155" t="s">
        <v>271</v>
      </c>
      <c r="C33" s="155" t="s">
        <v>322</v>
      </c>
      <c r="D33" s="155" t="s">
        <v>323</v>
      </c>
      <c r="E33" s="158" t="s">
        <v>324</v>
      </c>
      <c r="F33" s="158" t="s">
        <v>317</v>
      </c>
      <c r="G33" s="155" t="s">
        <v>302</v>
      </c>
    </row>
    <row r="34" spans="1:25" ht="11.25" customHeight="1" x14ac:dyDescent="0.25">
      <c r="A34" s="159" t="s">
        <v>261</v>
      </c>
      <c r="B34" s="170" t="str">
        <f>IFERROR(VLOOKUP(A34,'[4]List of key experts'!$B$11:$D$34,3,0)&amp;" "&amp;VLOOKUP(A34,'[4]List of key experts'!$B$11:$D$34,2,0),"N.N.")</f>
        <v xml:space="preserve"> </v>
      </c>
      <c r="C34" s="171" t="s">
        <v>318</v>
      </c>
      <c r="D34" s="162"/>
      <c r="E34" s="163"/>
      <c r="F34" s="164">
        <f t="shared" ref="F34:F44" si="2">ROUND(ROUND(E34,2)*D34,2)</f>
        <v>0</v>
      </c>
      <c r="G34" s="159"/>
    </row>
    <row r="35" spans="1:25" ht="11.25" customHeight="1" x14ac:dyDescent="0.25">
      <c r="A35" s="159" t="s">
        <v>262</v>
      </c>
      <c r="B35" s="170" t="str">
        <f>IFERROR(VLOOKUP(A35,'[4]List of key experts'!$B$11:$D$34,3,0)&amp;" "&amp;VLOOKUP(A35,'[4]List of key experts'!$B$11:$D$34,2,0),"N.N.")</f>
        <v xml:space="preserve">  </v>
      </c>
      <c r="C35" s="171" t="s">
        <v>318</v>
      </c>
      <c r="D35" s="162"/>
      <c r="E35" s="163"/>
      <c r="F35" s="164">
        <f t="shared" si="2"/>
        <v>0</v>
      </c>
      <c r="G35" s="159"/>
    </row>
    <row r="36" spans="1:25" ht="11.25" hidden="1" customHeight="1" outlineLevel="1" x14ac:dyDescent="0.25">
      <c r="A36" s="159" t="s">
        <v>263</v>
      </c>
      <c r="B36" s="170" t="str">
        <f>IFERROR(VLOOKUP(A36,'[4]List of key experts'!$B$11:$D$34,3,0)&amp;" "&amp;VLOOKUP(A36,'[4]List of key experts'!$B$11:$D$34,2,0),"N.N.")</f>
        <v xml:space="preserve"> </v>
      </c>
      <c r="C36" s="171" t="s">
        <v>318</v>
      </c>
      <c r="D36" s="162"/>
      <c r="E36" s="163"/>
      <c r="F36" s="164">
        <f t="shared" si="2"/>
        <v>0</v>
      </c>
      <c r="G36" s="159"/>
    </row>
    <row r="37" spans="1:25" ht="11.25" hidden="1" customHeight="1" outlineLevel="1" x14ac:dyDescent="0.25">
      <c r="A37" s="159" t="s">
        <v>264</v>
      </c>
      <c r="B37" s="170" t="str">
        <f>IFERROR(VLOOKUP(A37,'[4]List of key experts'!$B$11:$D$34,3,0)&amp;" "&amp;VLOOKUP(A37,'[4]List of key experts'!$B$11:$D$34,2,0),"N.N.")</f>
        <v xml:space="preserve"> </v>
      </c>
      <c r="C37" s="171" t="s">
        <v>318</v>
      </c>
      <c r="D37" s="162"/>
      <c r="E37" s="163"/>
      <c r="F37" s="164">
        <f t="shared" si="2"/>
        <v>0</v>
      </c>
      <c r="G37" s="159"/>
    </row>
    <row r="38" spans="1:25" ht="11.25" hidden="1" customHeight="1" outlineLevel="1" x14ac:dyDescent="0.25">
      <c r="A38" s="159" t="s">
        <v>265</v>
      </c>
      <c r="B38" s="170" t="str">
        <f>IFERROR(VLOOKUP(A38,'[4]List of key experts'!$B$11:$D$34,3,0)&amp;" "&amp;VLOOKUP(A38,'[4]List of key experts'!$B$11:$D$34,2,0),"N.N.")</f>
        <v xml:space="preserve"> </v>
      </c>
      <c r="C38" s="171" t="s">
        <v>318</v>
      </c>
      <c r="D38" s="162"/>
      <c r="E38" s="163"/>
      <c r="F38" s="164">
        <f t="shared" si="2"/>
        <v>0</v>
      </c>
      <c r="G38" s="159"/>
    </row>
    <row r="39" spans="1:25" ht="11.25" hidden="1" customHeight="1" outlineLevel="1" x14ac:dyDescent="0.25">
      <c r="A39" s="159" t="s">
        <v>266</v>
      </c>
      <c r="B39" s="170" t="str">
        <f>IFERROR(VLOOKUP(A39,'[4]List of key experts'!$B$11:$D$34,3,0)&amp;" "&amp;VLOOKUP(A39,'[4]List of key experts'!$B$11:$D$34,2,0),"N.N.")</f>
        <v xml:space="preserve"> </v>
      </c>
      <c r="C39" s="171" t="s">
        <v>318</v>
      </c>
      <c r="D39" s="162"/>
      <c r="E39" s="163"/>
      <c r="F39" s="164">
        <f t="shared" si="2"/>
        <v>0</v>
      </c>
      <c r="G39" s="159"/>
    </row>
    <row r="40" spans="1:25" ht="11.25" hidden="1" customHeight="1" outlineLevel="1" x14ac:dyDescent="0.25">
      <c r="A40" s="159" t="s">
        <v>320</v>
      </c>
      <c r="B40" s="170" t="str">
        <f>IFERROR(VLOOKUP(A40,'[4]List of key experts'!$B$11:$D$34,3,0)&amp;" "&amp;VLOOKUP(A40,'[4]List of key experts'!$B$11:$D$34,2,0),"N.N.")</f>
        <v>N.N.</v>
      </c>
      <c r="C40" s="171" t="s">
        <v>318</v>
      </c>
      <c r="D40" s="162"/>
      <c r="E40" s="163"/>
      <c r="F40" s="164">
        <f t="shared" si="2"/>
        <v>0</v>
      </c>
      <c r="G40" s="159"/>
    </row>
    <row r="41" spans="1:25" ht="11.25" hidden="1" customHeight="1" outlineLevel="1" x14ac:dyDescent="0.25">
      <c r="A41" s="159" t="s">
        <v>325</v>
      </c>
      <c r="B41" s="170" t="str">
        <f>IFERROR(VLOOKUP(A41,'[4]List of key experts'!$B$11:$D$34,3,0)&amp;" "&amp;VLOOKUP(A41,'[4]List of key experts'!$B$11:$D$34,2,0),"N.N.")</f>
        <v>N.N.</v>
      </c>
      <c r="C41" s="171" t="s">
        <v>318</v>
      </c>
      <c r="D41" s="162"/>
      <c r="E41" s="163"/>
      <c r="F41" s="164">
        <f t="shared" si="2"/>
        <v>0</v>
      </c>
      <c r="G41" s="159"/>
    </row>
    <row r="42" spans="1:25" ht="11.25" hidden="1" customHeight="1" outlineLevel="1" x14ac:dyDescent="0.25">
      <c r="A42" s="159" t="s">
        <v>326</v>
      </c>
      <c r="B42" s="170" t="str">
        <f>IFERROR(VLOOKUP(A42,'[4]List of key experts'!$B$11:$D$34,3,0)&amp;" "&amp;VLOOKUP(A42,'[4]List of key experts'!$B$11:$D$34,2,0),"N.N.")</f>
        <v>N.N.</v>
      </c>
      <c r="C42" s="171" t="s">
        <v>318</v>
      </c>
      <c r="D42" s="162"/>
      <c r="E42" s="163"/>
      <c r="F42" s="164">
        <f t="shared" si="2"/>
        <v>0</v>
      </c>
      <c r="G42" s="159"/>
    </row>
    <row r="43" spans="1:25" ht="11.25" hidden="1" customHeight="1" outlineLevel="1" x14ac:dyDescent="0.25">
      <c r="A43" s="159" t="s">
        <v>327</v>
      </c>
      <c r="B43" s="170" t="str">
        <f>IFERROR(VLOOKUP(A43,'[4]List of key experts'!$B$11:$D$34,3,0)&amp;" "&amp;VLOOKUP(A43,'[4]List of key experts'!$B$11:$D$34,2,0),"N.N.")</f>
        <v>N.N.</v>
      </c>
      <c r="C43" s="171" t="s">
        <v>318</v>
      </c>
      <c r="D43" s="162"/>
      <c r="E43" s="163"/>
      <c r="F43" s="164">
        <f t="shared" si="2"/>
        <v>0</v>
      </c>
      <c r="G43" s="159"/>
    </row>
    <row r="44" spans="1:25" ht="11.25" hidden="1" customHeight="1" outlineLevel="1" x14ac:dyDescent="0.25">
      <c r="A44" s="159" t="s">
        <v>328</v>
      </c>
      <c r="B44" s="170" t="str">
        <f>IFERROR(VLOOKUP(A44,'[4]List of key experts'!$B$11:$D$34,3,0)&amp;" "&amp;VLOOKUP(A44,'[4]List of key experts'!$B$11:$D$34,2,0),"N.N.")</f>
        <v>N.N.</v>
      </c>
      <c r="C44" s="171" t="s">
        <v>318</v>
      </c>
      <c r="D44" s="162"/>
      <c r="E44" s="163"/>
      <c r="F44" s="164">
        <f t="shared" si="2"/>
        <v>0</v>
      </c>
      <c r="G44" s="159"/>
    </row>
    <row r="45" spans="1:25" ht="5.25" hidden="1" customHeight="1" outlineLevel="1" x14ac:dyDescent="0.25">
      <c r="A45" s="133"/>
      <c r="B45" s="133"/>
      <c r="C45" s="141"/>
      <c r="D45" s="133"/>
      <c r="E45" s="134"/>
      <c r="F45" s="134"/>
      <c r="G45" s="133"/>
      <c r="H45" s="133"/>
      <c r="I45" s="133"/>
      <c r="J45" s="133"/>
      <c r="K45" s="133"/>
      <c r="L45" s="133"/>
      <c r="M45" s="133"/>
      <c r="N45" s="133"/>
      <c r="O45" s="133"/>
      <c r="P45" s="133"/>
      <c r="Q45" s="133"/>
      <c r="R45" s="133"/>
      <c r="S45" s="133"/>
      <c r="T45" s="133"/>
      <c r="U45" s="133"/>
      <c r="V45" s="133"/>
      <c r="W45" s="133"/>
      <c r="X45" s="133"/>
      <c r="Y45" s="133"/>
    </row>
    <row r="46" spans="1:25" ht="11.25" customHeight="1" collapsed="1" x14ac:dyDescent="0.25">
      <c r="A46" s="165" t="s">
        <v>312</v>
      </c>
      <c r="B46" s="165"/>
      <c r="C46" s="165"/>
      <c r="D46" s="165"/>
      <c r="E46" s="166"/>
      <c r="F46" s="166">
        <f>SUM(F34:F45)</f>
        <v>0</v>
      </c>
      <c r="G46" s="165"/>
    </row>
    <row r="47" spans="1:25" ht="11.25" customHeight="1" x14ac:dyDescent="0.25">
      <c r="A47" s="133"/>
      <c r="B47" s="133"/>
      <c r="C47" s="133"/>
      <c r="D47" s="133"/>
      <c r="E47" s="134"/>
      <c r="F47" s="134"/>
      <c r="G47" s="133"/>
      <c r="H47" s="133"/>
      <c r="I47" s="133"/>
      <c r="J47" s="133"/>
      <c r="K47" s="133"/>
      <c r="L47" s="133"/>
      <c r="M47" s="133"/>
      <c r="N47" s="133"/>
      <c r="O47" s="133"/>
      <c r="P47" s="133"/>
      <c r="Q47" s="133"/>
      <c r="R47" s="133"/>
      <c r="S47" s="133"/>
      <c r="T47" s="133"/>
      <c r="U47" s="133"/>
      <c r="V47" s="133"/>
      <c r="W47" s="133"/>
      <c r="X47" s="133"/>
      <c r="Y47" s="133"/>
    </row>
    <row r="48" spans="1:25" ht="11.25" customHeight="1" x14ac:dyDescent="0.25">
      <c r="A48" s="167"/>
      <c r="B48" s="167"/>
      <c r="C48" s="167"/>
      <c r="D48" s="167"/>
      <c r="E48" s="168"/>
      <c r="F48" s="168"/>
      <c r="G48" s="167"/>
      <c r="H48" s="167"/>
      <c r="I48" s="167"/>
      <c r="J48" s="167"/>
      <c r="K48" s="167"/>
      <c r="L48" s="167"/>
      <c r="M48" s="167"/>
      <c r="N48" s="167"/>
      <c r="O48" s="167"/>
      <c r="P48" s="167"/>
      <c r="Q48" s="167"/>
      <c r="R48" s="167"/>
      <c r="S48" s="167"/>
      <c r="T48" s="167"/>
      <c r="U48" s="167"/>
      <c r="V48" s="167"/>
      <c r="W48" s="167"/>
      <c r="X48" s="167"/>
      <c r="Y48" s="167"/>
    </row>
    <row r="49" spans="1:7" ht="11.25" customHeight="1" x14ac:dyDescent="0.25">
      <c r="A49" s="151" t="s">
        <v>329</v>
      </c>
      <c r="B49" s="151"/>
      <c r="C49" s="151"/>
      <c r="D49" s="151"/>
      <c r="E49" s="152"/>
      <c r="F49" s="152"/>
      <c r="G49" s="151"/>
    </row>
    <row r="50" spans="1:7" ht="11.25" customHeight="1" x14ac:dyDescent="0.25">
      <c r="A50" s="155" t="s">
        <v>297</v>
      </c>
      <c r="B50" s="155" t="s">
        <v>330</v>
      </c>
      <c r="C50" s="155" t="s">
        <v>315</v>
      </c>
      <c r="D50" s="155" t="s">
        <v>323</v>
      </c>
      <c r="E50" s="158" t="s">
        <v>331</v>
      </c>
      <c r="F50" s="158" t="s">
        <v>317</v>
      </c>
      <c r="G50" s="155" t="s">
        <v>302</v>
      </c>
    </row>
    <row r="51" spans="1:7" ht="11.25" customHeight="1" outlineLevel="1" x14ac:dyDescent="0.25">
      <c r="A51" s="159" t="s">
        <v>332</v>
      </c>
      <c r="B51" s="159"/>
      <c r="C51" s="159" t="s">
        <v>333</v>
      </c>
      <c r="D51" s="162"/>
      <c r="E51" s="163"/>
      <c r="F51" s="164">
        <f t="shared" ref="F51:F64" si="3">ROUND(ROUND(E51,2)*D51,2)</f>
        <v>0</v>
      </c>
      <c r="G51" s="159"/>
    </row>
    <row r="52" spans="1:7" ht="11.25" customHeight="1" outlineLevel="1" x14ac:dyDescent="0.25">
      <c r="A52" s="159" t="s">
        <v>334</v>
      </c>
      <c r="B52" s="159"/>
      <c r="C52" s="159" t="s">
        <v>333</v>
      </c>
      <c r="D52" s="162"/>
      <c r="E52" s="163"/>
      <c r="F52" s="164">
        <f t="shared" si="3"/>
        <v>0</v>
      </c>
      <c r="G52" s="159"/>
    </row>
    <row r="53" spans="1:7" ht="11.25" customHeight="1" outlineLevel="1" x14ac:dyDescent="0.25">
      <c r="A53" s="159" t="s">
        <v>335</v>
      </c>
      <c r="B53" s="159"/>
      <c r="C53" s="159" t="s">
        <v>333</v>
      </c>
      <c r="D53" s="162"/>
      <c r="E53" s="163"/>
      <c r="F53" s="164">
        <f t="shared" si="3"/>
        <v>0</v>
      </c>
      <c r="G53" s="159"/>
    </row>
    <row r="54" spans="1:7" ht="12" customHeight="1" outlineLevel="1" x14ac:dyDescent="0.25">
      <c r="A54" s="172" t="s">
        <v>336</v>
      </c>
      <c r="B54" s="173"/>
      <c r="C54" s="174" t="s">
        <v>337</v>
      </c>
      <c r="D54" s="162"/>
      <c r="E54" s="163"/>
      <c r="F54" s="164">
        <f t="shared" si="3"/>
        <v>0</v>
      </c>
      <c r="G54" s="159"/>
    </row>
    <row r="55" spans="1:7" ht="11.25" customHeight="1" outlineLevel="1" x14ac:dyDescent="0.25">
      <c r="A55" s="159" t="s">
        <v>338</v>
      </c>
      <c r="B55" s="159"/>
      <c r="C55" s="159" t="s">
        <v>337</v>
      </c>
      <c r="D55" s="162">
        <v>1</v>
      </c>
      <c r="E55" s="163">
        <v>1300000</v>
      </c>
      <c r="F55" s="164">
        <f t="shared" si="3"/>
        <v>1300000</v>
      </c>
      <c r="G55" s="159"/>
    </row>
    <row r="56" spans="1:7" ht="11.25" customHeight="1" outlineLevel="1" x14ac:dyDescent="0.25">
      <c r="A56" s="159" t="s">
        <v>339</v>
      </c>
      <c r="B56" s="159"/>
      <c r="C56" s="159" t="s">
        <v>333</v>
      </c>
      <c r="D56" s="162"/>
      <c r="E56" s="163"/>
      <c r="F56" s="164">
        <f t="shared" si="3"/>
        <v>0</v>
      </c>
      <c r="G56" s="159"/>
    </row>
    <row r="57" spans="1:7" ht="11.25" customHeight="1" outlineLevel="1" x14ac:dyDescent="0.25">
      <c r="A57" s="159" t="s">
        <v>340</v>
      </c>
      <c r="B57" s="159"/>
      <c r="C57" s="159" t="s">
        <v>337</v>
      </c>
      <c r="D57" s="162">
        <v>100</v>
      </c>
      <c r="E57" s="163">
        <v>1500</v>
      </c>
      <c r="F57" s="164">
        <f t="shared" si="3"/>
        <v>150000</v>
      </c>
      <c r="G57" s="159"/>
    </row>
    <row r="58" spans="1:7" ht="11.25" customHeight="1" outlineLevel="1" x14ac:dyDescent="0.25">
      <c r="A58" s="159" t="s">
        <v>341</v>
      </c>
      <c r="B58" s="159"/>
      <c r="C58" s="159" t="s">
        <v>333</v>
      </c>
      <c r="D58" s="162"/>
      <c r="E58" s="163"/>
      <c r="F58" s="164">
        <f t="shared" si="3"/>
        <v>0</v>
      </c>
      <c r="G58" s="159"/>
    </row>
    <row r="59" spans="1:7" ht="11.25" customHeight="1" outlineLevel="1" x14ac:dyDescent="0.25">
      <c r="A59" s="159" t="s">
        <v>341</v>
      </c>
      <c r="B59" s="159"/>
      <c r="C59" s="159" t="s">
        <v>333</v>
      </c>
      <c r="D59" s="162"/>
      <c r="E59" s="163"/>
      <c r="F59" s="164">
        <f t="shared" si="3"/>
        <v>0</v>
      </c>
      <c r="G59" s="159"/>
    </row>
    <row r="60" spans="1:7" ht="11.25" customHeight="1" outlineLevel="1" x14ac:dyDescent="0.25">
      <c r="A60" s="159" t="s">
        <v>341</v>
      </c>
      <c r="B60" s="159"/>
      <c r="C60" s="159" t="s">
        <v>333</v>
      </c>
      <c r="D60" s="162"/>
      <c r="E60" s="163"/>
      <c r="F60" s="164">
        <f t="shared" si="3"/>
        <v>0</v>
      </c>
      <c r="G60" s="159"/>
    </row>
    <row r="61" spans="1:7" ht="11.25" customHeight="1" outlineLevel="1" x14ac:dyDescent="0.25">
      <c r="A61" s="159" t="s">
        <v>341</v>
      </c>
      <c r="B61" s="159"/>
      <c r="C61" s="159" t="s">
        <v>333</v>
      </c>
      <c r="D61" s="162"/>
      <c r="E61" s="163"/>
      <c r="F61" s="164">
        <f t="shared" si="3"/>
        <v>0</v>
      </c>
      <c r="G61" s="159"/>
    </row>
    <row r="62" spans="1:7" ht="11.25" customHeight="1" outlineLevel="1" x14ac:dyDescent="0.25">
      <c r="A62" s="159"/>
      <c r="B62" s="159"/>
      <c r="C62" s="159" t="s">
        <v>333</v>
      </c>
      <c r="D62" s="162"/>
      <c r="E62" s="163"/>
      <c r="F62" s="164">
        <f t="shared" si="3"/>
        <v>0</v>
      </c>
      <c r="G62" s="159"/>
    </row>
    <row r="63" spans="1:7" ht="11.25" customHeight="1" outlineLevel="1" x14ac:dyDescent="0.25">
      <c r="A63" s="159"/>
      <c r="B63" s="159"/>
      <c r="C63" s="159" t="s">
        <v>333</v>
      </c>
      <c r="D63" s="162"/>
      <c r="E63" s="163"/>
      <c r="F63" s="164">
        <f t="shared" si="3"/>
        <v>0</v>
      </c>
      <c r="G63" s="159"/>
    </row>
    <row r="64" spans="1:7" ht="11.25" customHeight="1" outlineLevel="1" x14ac:dyDescent="0.25">
      <c r="A64" s="159"/>
      <c r="B64" s="159"/>
      <c r="C64" s="159" t="s">
        <v>333</v>
      </c>
      <c r="D64" s="162"/>
      <c r="E64" s="163"/>
      <c r="F64" s="164">
        <f t="shared" si="3"/>
        <v>0</v>
      </c>
      <c r="G64" s="159"/>
    </row>
    <row r="65" spans="1:25" ht="5.25" customHeight="1" outlineLevel="1" x14ac:dyDescent="0.25">
      <c r="A65" s="133"/>
      <c r="B65" s="133"/>
      <c r="C65" s="141"/>
      <c r="D65" s="133"/>
      <c r="E65" s="134"/>
      <c r="F65" s="134"/>
      <c r="G65" s="133"/>
      <c r="H65" s="133"/>
      <c r="I65" s="133"/>
      <c r="J65" s="133"/>
      <c r="K65" s="133"/>
      <c r="L65" s="133"/>
      <c r="M65" s="133"/>
      <c r="N65" s="133"/>
      <c r="O65" s="133"/>
      <c r="P65" s="133"/>
      <c r="Q65" s="133"/>
      <c r="R65" s="133"/>
      <c r="S65" s="133"/>
      <c r="T65" s="133"/>
      <c r="U65" s="133"/>
      <c r="V65" s="133"/>
      <c r="W65" s="133"/>
      <c r="X65" s="133"/>
      <c r="Y65" s="133"/>
    </row>
    <row r="66" spans="1:25" ht="11.25" customHeight="1" x14ac:dyDescent="0.25">
      <c r="A66" s="165" t="s">
        <v>312</v>
      </c>
      <c r="B66" s="165"/>
      <c r="C66" s="165"/>
      <c r="D66" s="165"/>
      <c r="E66" s="166"/>
      <c r="F66" s="166">
        <f>SUM(F51:F65)</f>
        <v>1450000</v>
      </c>
      <c r="G66" s="165"/>
    </row>
    <row r="67" spans="1:25" ht="11.25" customHeight="1" x14ac:dyDescent="0.25">
      <c r="A67" s="167"/>
      <c r="B67" s="167"/>
      <c r="C67" s="167"/>
      <c r="D67" s="167"/>
      <c r="E67" s="168"/>
      <c r="F67" s="168"/>
      <c r="G67" s="167"/>
      <c r="H67" s="167"/>
      <c r="I67" s="167"/>
      <c r="J67" s="167"/>
      <c r="K67" s="167"/>
      <c r="L67" s="167"/>
      <c r="M67" s="167"/>
      <c r="N67" s="167"/>
      <c r="O67" s="167"/>
      <c r="P67" s="167"/>
      <c r="Q67" s="167"/>
      <c r="R67" s="167"/>
      <c r="S67" s="167"/>
      <c r="T67" s="167"/>
      <c r="U67" s="167"/>
      <c r="V67" s="167"/>
      <c r="W67" s="167"/>
      <c r="X67" s="167"/>
      <c r="Y67" s="167"/>
    </row>
    <row r="68" spans="1:25" ht="11.25" customHeight="1" x14ac:dyDescent="0.25">
      <c r="A68" s="151" t="s">
        <v>342</v>
      </c>
      <c r="B68" s="151"/>
      <c r="C68" s="151"/>
      <c r="D68" s="151"/>
      <c r="E68" s="152"/>
      <c r="F68" s="152"/>
      <c r="G68" s="151"/>
    </row>
    <row r="69" spans="1:25" ht="11.25" hidden="1" customHeight="1" outlineLevel="1" x14ac:dyDescent="0.25">
      <c r="A69" s="153"/>
      <c r="B69" s="153"/>
      <c r="C69" s="153"/>
      <c r="D69" s="153"/>
      <c r="E69" s="154"/>
      <c r="F69" s="154"/>
      <c r="G69" s="153"/>
      <c r="H69" s="153"/>
      <c r="I69" s="153"/>
      <c r="J69" s="153"/>
      <c r="K69" s="153"/>
      <c r="L69" s="153"/>
      <c r="M69" s="153"/>
      <c r="N69" s="153"/>
      <c r="O69" s="153"/>
      <c r="P69" s="153"/>
      <c r="Q69" s="153"/>
      <c r="R69" s="153"/>
      <c r="S69" s="153"/>
      <c r="T69" s="153"/>
      <c r="U69" s="153"/>
      <c r="V69" s="153"/>
      <c r="W69" s="153"/>
      <c r="X69" s="153"/>
      <c r="Y69" s="153"/>
    </row>
    <row r="70" spans="1:25" ht="11.25" hidden="1" customHeight="1" outlineLevel="1" x14ac:dyDescent="0.25">
      <c r="A70" s="155" t="s">
        <v>343</v>
      </c>
      <c r="B70" s="155"/>
      <c r="C70" s="155" t="s">
        <v>344</v>
      </c>
      <c r="D70" s="155" t="s">
        <v>299</v>
      </c>
      <c r="E70" s="158" t="s">
        <v>331</v>
      </c>
      <c r="F70" s="158" t="s">
        <v>303</v>
      </c>
      <c r="G70" s="155" t="s">
        <v>302</v>
      </c>
    </row>
    <row r="71" spans="1:25" ht="11.25" hidden="1" customHeight="1" outlineLevel="1" x14ac:dyDescent="0.25">
      <c r="A71" s="175" t="s">
        <v>345</v>
      </c>
      <c r="B71" s="176"/>
      <c r="C71" s="159" t="s">
        <v>333</v>
      </c>
      <c r="D71" s="162"/>
      <c r="E71" s="163"/>
      <c r="F71" s="164">
        <f t="shared" ref="F71:F83" si="4">ROUND(ROUND(E71,2)*D71,2)</f>
        <v>0</v>
      </c>
      <c r="G71" s="159"/>
    </row>
    <row r="72" spans="1:25" ht="11.25" hidden="1" customHeight="1" outlineLevel="1" x14ac:dyDescent="0.25">
      <c r="A72" s="159" t="s">
        <v>346</v>
      </c>
      <c r="B72" s="176"/>
      <c r="C72" s="159" t="s">
        <v>333</v>
      </c>
      <c r="D72" s="162"/>
      <c r="E72" s="163"/>
      <c r="F72" s="164">
        <f t="shared" si="4"/>
        <v>0</v>
      </c>
      <c r="G72" s="159"/>
    </row>
    <row r="73" spans="1:25" ht="11.25" hidden="1" customHeight="1" outlineLevel="1" x14ac:dyDescent="0.25">
      <c r="A73" s="159" t="s">
        <v>347</v>
      </c>
      <c r="B73" s="176"/>
      <c r="C73" s="159" t="s">
        <v>333</v>
      </c>
      <c r="D73" s="162"/>
      <c r="E73" s="163"/>
      <c r="F73" s="164">
        <f t="shared" si="4"/>
        <v>0</v>
      </c>
      <c r="G73" s="159"/>
    </row>
    <row r="74" spans="1:25" ht="11.25" hidden="1" customHeight="1" outlineLevel="1" x14ac:dyDescent="0.25">
      <c r="A74" s="159" t="s">
        <v>348</v>
      </c>
      <c r="B74" s="176"/>
      <c r="C74" s="159" t="s">
        <v>333</v>
      </c>
      <c r="D74" s="162"/>
      <c r="E74" s="163"/>
      <c r="F74" s="164">
        <f t="shared" si="4"/>
        <v>0</v>
      </c>
      <c r="G74" s="159"/>
    </row>
    <row r="75" spans="1:25" ht="11.25" hidden="1" customHeight="1" outlineLevel="1" x14ac:dyDescent="0.25">
      <c r="A75" s="171" t="s">
        <v>349</v>
      </c>
      <c r="B75" s="176"/>
      <c r="C75" s="176" t="s">
        <v>337</v>
      </c>
      <c r="D75" s="162"/>
      <c r="E75" s="163"/>
      <c r="F75" s="164">
        <f t="shared" si="4"/>
        <v>0</v>
      </c>
      <c r="G75" s="159"/>
    </row>
    <row r="76" spans="1:25" ht="11.25" hidden="1" customHeight="1" outlineLevel="1" x14ac:dyDescent="0.25">
      <c r="A76" s="177" t="s">
        <v>350</v>
      </c>
      <c r="B76" s="176"/>
      <c r="C76" s="172" t="s">
        <v>337</v>
      </c>
      <c r="D76" s="162"/>
      <c r="E76" s="163"/>
      <c r="F76" s="164">
        <f t="shared" si="4"/>
        <v>0</v>
      </c>
      <c r="G76" s="159"/>
    </row>
    <row r="77" spans="1:25" ht="11.25" hidden="1" customHeight="1" outlineLevel="1" x14ac:dyDescent="0.25">
      <c r="A77" s="175" t="s">
        <v>351</v>
      </c>
      <c r="B77" s="176"/>
      <c r="C77" s="159" t="s">
        <v>333</v>
      </c>
      <c r="D77" s="162"/>
      <c r="E77" s="163"/>
      <c r="F77" s="164">
        <f t="shared" si="4"/>
        <v>0</v>
      </c>
      <c r="G77" s="159"/>
    </row>
    <row r="78" spans="1:25" ht="11.25" hidden="1" customHeight="1" outlineLevel="1" x14ac:dyDescent="0.25">
      <c r="A78" s="175" t="s">
        <v>351</v>
      </c>
      <c r="B78" s="176"/>
      <c r="C78" s="159" t="s">
        <v>333</v>
      </c>
      <c r="D78" s="162"/>
      <c r="E78" s="163"/>
      <c r="F78" s="164">
        <f t="shared" si="4"/>
        <v>0</v>
      </c>
      <c r="G78" s="159"/>
    </row>
    <row r="79" spans="1:25" ht="11.25" hidden="1" customHeight="1" outlineLevel="1" x14ac:dyDescent="0.25">
      <c r="A79" s="175"/>
      <c r="B79" s="176"/>
      <c r="C79" s="159" t="s">
        <v>333</v>
      </c>
      <c r="D79" s="162"/>
      <c r="E79" s="163"/>
      <c r="F79" s="164">
        <f t="shared" si="4"/>
        <v>0</v>
      </c>
      <c r="G79" s="159"/>
    </row>
    <row r="80" spans="1:25" ht="11.25" hidden="1" customHeight="1" outlineLevel="1" x14ac:dyDescent="0.25">
      <c r="A80" s="175"/>
      <c r="B80" s="176"/>
      <c r="C80" s="159" t="s">
        <v>333</v>
      </c>
      <c r="D80" s="162"/>
      <c r="E80" s="163"/>
      <c r="F80" s="164">
        <f t="shared" si="4"/>
        <v>0</v>
      </c>
      <c r="G80" s="159"/>
    </row>
    <row r="81" spans="1:25" ht="11.25" hidden="1" customHeight="1" outlineLevel="1" x14ac:dyDescent="0.25">
      <c r="A81" s="175"/>
      <c r="B81" s="176"/>
      <c r="C81" s="159" t="s">
        <v>333</v>
      </c>
      <c r="D81" s="162"/>
      <c r="E81" s="163"/>
      <c r="F81" s="164">
        <f t="shared" si="4"/>
        <v>0</v>
      </c>
      <c r="G81" s="159"/>
    </row>
    <row r="82" spans="1:25" ht="11.25" hidden="1" customHeight="1" outlineLevel="1" x14ac:dyDescent="0.25">
      <c r="A82" s="175"/>
      <c r="B82" s="176"/>
      <c r="C82" s="159" t="s">
        <v>333</v>
      </c>
      <c r="D82" s="162"/>
      <c r="E82" s="163"/>
      <c r="F82" s="164">
        <f t="shared" si="4"/>
        <v>0</v>
      </c>
      <c r="G82" s="159"/>
    </row>
    <row r="83" spans="1:25" ht="11.25" hidden="1" customHeight="1" outlineLevel="1" x14ac:dyDescent="0.25">
      <c r="A83" s="175"/>
      <c r="B83" s="176"/>
      <c r="C83" s="159" t="s">
        <v>333</v>
      </c>
      <c r="D83" s="162"/>
      <c r="E83" s="163"/>
      <c r="F83" s="164">
        <f t="shared" si="4"/>
        <v>0</v>
      </c>
      <c r="G83" s="159"/>
    </row>
    <row r="84" spans="1:25" ht="5.25" hidden="1" customHeight="1" outlineLevel="1" x14ac:dyDescent="0.25">
      <c r="A84" s="133"/>
      <c r="B84" s="133"/>
      <c r="C84" s="133"/>
      <c r="D84" s="133"/>
      <c r="E84" s="134"/>
      <c r="F84" s="134"/>
      <c r="G84" s="133"/>
      <c r="H84" s="133"/>
      <c r="I84" s="133"/>
      <c r="J84" s="133"/>
      <c r="K84" s="133"/>
      <c r="L84" s="133"/>
      <c r="M84" s="133"/>
      <c r="N84" s="133"/>
      <c r="O84" s="133"/>
      <c r="P84" s="133"/>
      <c r="Q84" s="133"/>
      <c r="R84" s="133"/>
      <c r="S84" s="133"/>
      <c r="T84" s="133"/>
      <c r="U84" s="133"/>
      <c r="V84" s="133"/>
      <c r="W84" s="133"/>
      <c r="X84" s="133"/>
      <c r="Y84" s="133"/>
    </row>
    <row r="85" spans="1:25" ht="11.25" customHeight="1" collapsed="1" x14ac:dyDescent="0.25">
      <c r="A85" s="165" t="s">
        <v>312</v>
      </c>
      <c r="B85" s="165"/>
      <c r="C85" s="165"/>
      <c r="D85" s="165"/>
      <c r="E85" s="166"/>
      <c r="F85" s="166">
        <f>SUM(F71:F84)</f>
        <v>0</v>
      </c>
      <c r="G85" s="165"/>
    </row>
    <row r="86" spans="1:25" ht="5.25" customHeight="1" x14ac:dyDescent="0.25">
      <c r="A86" s="167"/>
      <c r="B86" s="167"/>
      <c r="C86" s="167"/>
      <c r="D86" s="167"/>
      <c r="E86" s="168"/>
      <c r="F86" s="168"/>
      <c r="G86" s="167"/>
      <c r="H86" s="167"/>
      <c r="I86" s="167"/>
      <c r="J86" s="167"/>
      <c r="K86" s="167"/>
      <c r="L86" s="167"/>
      <c r="M86" s="167"/>
      <c r="N86" s="167"/>
      <c r="O86" s="167"/>
      <c r="P86" s="167"/>
      <c r="Q86" s="167"/>
      <c r="R86" s="167"/>
      <c r="S86" s="167"/>
      <c r="T86" s="167"/>
      <c r="U86" s="167"/>
      <c r="V86" s="167"/>
      <c r="W86" s="167"/>
      <c r="X86" s="167"/>
      <c r="Y86" s="167"/>
    </row>
    <row r="87" spans="1:25" ht="11.25" customHeight="1" x14ac:dyDescent="0.25">
      <c r="A87" s="151" t="s">
        <v>352</v>
      </c>
      <c r="B87" s="151"/>
      <c r="C87" s="151"/>
      <c r="D87" s="151"/>
      <c r="E87" s="152"/>
      <c r="F87" s="152"/>
      <c r="G87" s="151"/>
    </row>
    <row r="88" spans="1:25" ht="11.25" customHeight="1" x14ac:dyDescent="0.25">
      <c r="A88" s="153"/>
      <c r="B88" s="153"/>
      <c r="C88" s="153"/>
      <c r="D88" s="153"/>
      <c r="E88" s="154"/>
      <c r="F88" s="154"/>
      <c r="G88" s="153"/>
      <c r="H88" s="153"/>
      <c r="I88" s="153"/>
      <c r="J88" s="153"/>
      <c r="K88" s="153"/>
      <c r="L88" s="153"/>
      <c r="M88" s="153"/>
      <c r="N88" s="153"/>
      <c r="O88" s="153"/>
      <c r="P88" s="153"/>
      <c r="Q88" s="153"/>
      <c r="R88" s="153"/>
      <c r="S88" s="153"/>
      <c r="T88" s="153"/>
      <c r="U88" s="153"/>
      <c r="V88" s="153"/>
      <c r="W88" s="153"/>
      <c r="X88" s="153"/>
      <c r="Y88" s="153"/>
    </row>
    <row r="89" spans="1:25" ht="11.25" customHeight="1" x14ac:dyDescent="0.25">
      <c r="A89" s="165" t="s">
        <v>353</v>
      </c>
      <c r="B89" s="165"/>
      <c r="C89" s="165"/>
      <c r="D89" s="165"/>
      <c r="E89" s="166"/>
      <c r="F89" s="166">
        <f>F85+F66+F46+F22+F31</f>
        <v>2450000</v>
      </c>
      <c r="G89" s="165"/>
    </row>
    <row r="90" spans="1:25" ht="11.25" customHeight="1" x14ac:dyDescent="0.25">
      <c r="A90" s="167"/>
      <c r="B90" s="167"/>
      <c r="C90" s="167"/>
      <c r="D90" s="167"/>
      <c r="E90" s="168"/>
      <c r="F90" s="168"/>
      <c r="G90" s="167"/>
      <c r="H90" s="167"/>
      <c r="I90" s="167"/>
      <c r="J90" s="167"/>
      <c r="K90" s="167"/>
      <c r="L90" s="167"/>
      <c r="M90" s="167"/>
      <c r="N90" s="167"/>
      <c r="O90" s="167"/>
      <c r="P90" s="167"/>
      <c r="Q90" s="167"/>
      <c r="R90" s="167"/>
      <c r="S90" s="167"/>
      <c r="T90" s="167"/>
      <c r="U90" s="167"/>
      <c r="V90" s="167"/>
      <c r="W90" s="167"/>
      <c r="X90" s="167"/>
      <c r="Y90" s="167"/>
    </row>
    <row r="91" spans="1:25" ht="11.25" customHeight="1" x14ac:dyDescent="0.25">
      <c r="A91" s="167"/>
      <c r="B91" s="167"/>
      <c r="C91" s="167"/>
      <c r="D91" s="167"/>
      <c r="E91" s="168"/>
      <c r="F91" s="168"/>
      <c r="G91" s="167"/>
      <c r="H91" s="167"/>
      <c r="I91" s="167"/>
      <c r="J91" s="167"/>
      <c r="K91" s="167"/>
      <c r="L91" s="167"/>
      <c r="M91" s="167"/>
      <c r="N91" s="167"/>
      <c r="O91" s="167"/>
      <c r="P91" s="167"/>
      <c r="Q91" s="167"/>
      <c r="R91" s="167"/>
      <c r="S91" s="167"/>
      <c r="T91" s="167"/>
      <c r="U91" s="167"/>
      <c r="V91" s="167"/>
      <c r="W91" s="167"/>
      <c r="X91" s="167"/>
      <c r="Y91" s="167"/>
    </row>
    <row r="92" spans="1:25" ht="11.25" customHeight="1" x14ac:dyDescent="0.25">
      <c r="A92" s="149"/>
      <c r="B92" s="149"/>
      <c r="C92" s="149"/>
      <c r="D92" s="149"/>
      <c r="E92" s="150"/>
      <c r="F92" s="150"/>
      <c r="G92" s="149"/>
      <c r="H92" s="149"/>
      <c r="I92" s="149"/>
      <c r="J92" s="149"/>
      <c r="K92" s="149"/>
      <c r="L92" s="149"/>
      <c r="M92" s="149"/>
      <c r="N92" s="149"/>
      <c r="O92" s="149"/>
      <c r="P92" s="149"/>
      <c r="Q92" s="149"/>
      <c r="R92" s="149"/>
      <c r="S92" s="149"/>
      <c r="T92" s="149"/>
      <c r="U92" s="149"/>
      <c r="V92" s="149"/>
      <c r="W92" s="149"/>
      <c r="X92" s="149"/>
      <c r="Y92" s="149"/>
    </row>
    <row r="93" spans="1:25" ht="11.25" customHeight="1" x14ac:dyDescent="0.25">
      <c r="A93" s="178"/>
    </row>
    <row r="94" spans="1:25" ht="11.25" customHeight="1" x14ac:dyDescent="0.25">
      <c r="A94" s="180"/>
      <c r="B94" s="181"/>
      <c r="C94" s="181"/>
      <c r="D94" s="181"/>
      <c r="E94" s="182"/>
      <c r="F94" s="182"/>
      <c r="G94" s="181"/>
    </row>
    <row r="95" spans="1:25" ht="11.25" customHeight="1" x14ac:dyDescent="0.25">
      <c r="A95" s="183"/>
      <c r="B95" s="184"/>
      <c r="C95" s="184"/>
      <c r="D95" s="184"/>
      <c r="E95" s="185"/>
      <c r="F95" s="185"/>
      <c r="G95" s="184"/>
    </row>
    <row r="96" spans="1:25" ht="11.25" customHeight="1" x14ac:dyDescent="0.25">
      <c r="A96" s="183"/>
      <c r="B96" s="184"/>
      <c r="C96" s="184"/>
      <c r="D96" s="184"/>
      <c r="E96" s="185"/>
      <c r="F96" s="185"/>
      <c r="G96" s="184"/>
    </row>
    <row r="97" spans="1:7" ht="11.25" customHeight="1" x14ac:dyDescent="0.25">
      <c r="A97" s="183" t="s">
        <v>354</v>
      </c>
      <c r="B97" s="184"/>
      <c r="C97" s="184"/>
      <c r="D97" s="184"/>
      <c r="E97" s="185"/>
      <c r="F97" s="185"/>
      <c r="G97" s="184"/>
    </row>
    <row r="98" spans="1:7" ht="11.25" customHeight="1" x14ac:dyDescent="0.25">
      <c r="A98" s="183" t="s">
        <v>355</v>
      </c>
      <c r="B98" s="184"/>
      <c r="C98" s="184"/>
      <c r="D98" s="184"/>
      <c r="E98" s="185"/>
      <c r="F98" s="185"/>
      <c r="G98" s="184"/>
    </row>
    <row r="99" spans="1:7" ht="11.25" customHeight="1" x14ac:dyDescent="0.25">
      <c r="A99" s="184"/>
      <c r="B99" s="184"/>
      <c r="C99" s="184"/>
      <c r="D99" s="184"/>
      <c r="E99" s="185"/>
      <c r="F99" s="185"/>
      <c r="G99" s="184"/>
    </row>
    <row r="100" spans="1:7" ht="11.25" customHeight="1" x14ac:dyDescent="0.25">
      <c r="A100" s="186"/>
      <c r="B100" s="186"/>
      <c r="C100" s="186"/>
      <c r="D100" s="186"/>
      <c r="E100" s="187"/>
      <c r="F100" s="187"/>
      <c r="G100" s="186"/>
    </row>
    <row r="101" spans="1:7" ht="11.25" customHeight="1" x14ac:dyDescent="0.25">
      <c r="A101" s="186"/>
      <c r="B101" s="186"/>
      <c r="C101" s="186"/>
      <c r="D101" s="186"/>
      <c r="E101" s="187"/>
      <c r="F101" s="187"/>
      <c r="G101" s="186"/>
    </row>
    <row r="102" spans="1:7" ht="11.25" customHeight="1" x14ac:dyDescent="0.25"/>
    <row r="103" spans="1:7" ht="11.25" customHeight="1" x14ac:dyDescent="0.25"/>
    <row r="104" spans="1:7" ht="11.25" customHeight="1" x14ac:dyDescent="0.25"/>
    <row r="105" spans="1:7" ht="11.25" customHeight="1" x14ac:dyDescent="0.25"/>
    <row r="106" spans="1:7" ht="11.25" customHeight="1" x14ac:dyDescent="0.25"/>
    <row r="107" spans="1:7" ht="11.25" customHeight="1" x14ac:dyDescent="0.25"/>
    <row r="108" spans="1:7" ht="11.25" customHeight="1" x14ac:dyDescent="0.25"/>
    <row r="109" spans="1:7" ht="11.25" customHeight="1" x14ac:dyDescent="0.25"/>
    <row r="110" spans="1:7" ht="11.25" customHeight="1" x14ac:dyDescent="0.25"/>
    <row r="111" spans="1:7" ht="11.25" customHeight="1" x14ac:dyDescent="0.25"/>
    <row r="112" spans="1:7"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sheetData>
  <mergeCells count="4">
    <mergeCell ref="A1:F1"/>
    <mergeCell ref="D3:E3"/>
    <mergeCell ref="D5:G5"/>
    <mergeCell ref="D7:G7"/>
  </mergeCells>
  <dataValidations count="4">
    <dataValidation type="list" allowBlank="1" sqref="A34:A44 A27:A29" xr:uid="{14E11BAB-0782-4140-94BD-08AF9C3A77B3}">
      <formula1>lSFK</formula1>
    </dataValidation>
    <dataValidation type="list" allowBlank="1" showErrorMessage="1" sqref="A2" xr:uid="{D8324D34-6589-4865-BC6F-97A542DE3E22}">
      <formula1>"PUBLIC,INTERNAL,CONFIDENTIAL,STRICTLY – CONFIDENTIAL,-"</formula1>
    </dataValidation>
    <dataValidation type="date" operator="greaterThanOrEqual" allowBlank="1" showErrorMessage="1" sqref="D3" xr:uid="{31BD631C-2FC4-4345-AC56-E9D3C88B045F}">
      <formula1>1</formula1>
    </dataValidation>
    <dataValidation type="list" allowBlank="1" showErrorMessage="1" sqref="C51:C53 C55:C64 C71:C74 C76:C83" xr:uid="{1F4A76D0-C63C-487C-98CA-DE7C3D059B9D}">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4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9FC8B-3BBB-4E19-963C-0962A583E8E1}">
  <dimension ref="A1:Y991"/>
  <sheetViews>
    <sheetView showGridLines="0" zoomScale="80" zoomScaleNormal="80" workbookViewId="0">
      <selection activeCell="F101" sqref="F101"/>
    </sheetView>
  </sheetViews>
  <sheetFormatPr defaultColWidth="13.140625" defaultRowHeight="15" customHeight="1" outlineLevelRow="1" x14ac:dyDescent="0.25"/>
  <cols>
    <col min="1" max="1" width="29" style="131" customWidth="1"/>
    <col min="2" max="2" width="9.28515625" style="131" bestFit="1" customWidth="1"/>
    <col min="3" max="3" width="16.140625" style="131" customWidth="1"/>
    <col min="4" max="4" width="8.5703125" style="131" customWidth="1"/>
    <col min="5" max="5" width="13.28515625" style="179" customWidth="1"/>
    <col min="6" max="6" width="15.5703125" style="179" bestFit="1" customWidth="1"/>
    <col min="7" max="7" width="16.28515625" style="131" customWidth="1"/>
    <col min="8" max="8" width="1.85546875" style="131" customWidth="1"/>
    <col min="9" max="9" width="5.140625" style="131" customWidth="1"/>
    <col min="10" max="10" width="10.42578125" style="131" customWidth="1"/>
    <col min="11" max="11" width="8.5703125" style="131" customWidth="1"/>
    <col min="12" max="12" width="4.7109375" style="131" customWidth="1"/>
    <col min="13" max="25" width="10.42578125" style="131" customWidth="1"/>
    <col min="26" max="16384" width="13.140625" style="131"/>
  </cols>
  <sheetData>
    <row r="1" spans="1:25" ht="67.5" customHeight="1" x14ac:dyDescent="0.25">
      <c r="A1" s="212" t="s">
        <v>291</v>
      </c>
      <c r="B1" s="213"/>
      <c r="C1" s="213"/>
      <c r="D1" s="213"/>
      <c r="E1" s="213"/>
      <c r="F1" s="213"/>
      <c r="G1" s="129"/>
      <c r="H1" s="130"/>
    </row>
    <row r="2" spans="1:25" ht="13.5" customHeight="1" x14ac:dyDescent="0.25">
      <c r="A2" s="132" t="s">
        <v>253</v>
      </c>
      <c r="B2" s="133"/>
      <c r="C2" s="133"/>
      <c r="D2" s="133"/>
      <c r="E2" s="134"/>
      <c r="F2" s="134"/>
      <c r="G2" s="133"/>
      <c r="H2" s="133"/>
      <c r="I2" s="133"/>
      <c r="J2" s="133"/>
      <c r="K2" s="133"/>
      <c r="L2" s="133"/>
      <c r="M2" s="133"/>
      <c r="N2" s="133"/>
      <c r="O2" s="133"/>
      <c r="P2" s="133"/>
      <c r="Q2" s="133"/>
      <c r="R2" s="133"/>
      <c r="S2" s="133"/>
      <c r="T2" s="133"/>
      <c r="U2" s="133"/>
      <c r="V2" s="133"/>
      <c r="W2" s="133"/>
      <c r="X2" s="133"/>
      <c r="Y2" s="133"/>
    </row>
    <row r="3" spans="1:25" ht="14.25" customHeight="1" x14ac:dyDescent="0.25">
      <c r="A3" s="135" t="s">
        <v>292</v>
      </c>
      <c r="B3" s="136"/>
      <c r="C3" s="137" t="s">
        <v>255</v>
      </c>
      <c r="D3" s="214"/>
      <c r="E3" s="215"/>
      <c r="F3" s="138"/>
      <c r="G3" s="139"/>
    </row>
    <row r="4" spans="1:25" ht="5.25" customHeight="1" x14ac:dyDescent="0.25">
      <c r="A4" s="140"/>
      <c r="B4" s="133"/>
      <c r="C4" s="141"/>
      <c r="D4" s="133"/>
      <c r="E4" s="134"/>
      <c r="F4" s="134"/>
      <c r="G4" s="133"/>
      <c r="H4" s="133"/>
      <c r="I4" s="133"/>
      <c r="J4" s="133"/>
      <c r="K4" s="133"/>
      <c r="L4" s="133"/>
      <c r="M4" s="133"/>
      <c r="N4" s="133"/>
      <c r="O4" s="133"/>
      <c r="P4" s="133"/>
      <c r="Q4" s="133"/>
      <c r="R4" s="133"/>
      <c r="S4" s="133"/>
      <c r="T4" s="133"/>
      <c r="U4" s="133"/>
      <c r="V4" s="133"/>
      <c r="W4" s="133"/>
      <c r="X4" s="133"/>
      <c r="Y4" s="133"/>
    </row>
    <row r="5" spans="1:25" ht="11.25" customHeight="1" x14ac:dyDescent="0.25">
      <c r="A5" s="142" t="s">
        <v>293</v>
      </c>
      <c r="B5" s="136" t="s">
        <v>279</v>
      </c>
      <c r="C5" s="137" t="s">
        <v>294</v>
      </c>
      <c r="D5" s="216"/>
      <c r="E5" s="215"/>
      <c r="F5" s="215"/>
      <c r="G5" s="215"/>
    </row>
    <row r="6" spans="1:25" ht="11.25" customHeight="1" x14ac:dyDescent="0.25">
      <c r="A6" s="140"/>
      <c r="B6" s="133"/>
      <c r="C6" s="141"/>
      <c r="D6" s="133"/>
      <c r="E6" s="134"/>
      <c r="F6" s="134"/>
      <c r="G6" s="133"/>
      <c r="H6" s="133"/>
      <c r="I6" s="133"/>
      <c r="J6" s="133"/>
      <c r="K6" s="133"/>
      <c r="L6" s="133"/>
      <c r="M6" s="133"/>
      <c r="N6" s="133"/>
      <c r="O6" s="133"/>
      <c r="P6" s="133"/>
      <c r="Q6" s="133"/>
      <c r="R6" s="133"/>
      <c r="S6" s="133"/>
      <c r="T6" s="133"/>
      <c r="U6" s="133"/>
      <c r="V6" s="133"/>
      <c r="W6" s="133"/>
      <c r="X6" s="133"/>
      <c r="Y6" s="133"/>
    </row>
    <row r="7" spans="1:25" ht="33" customHeight="1" x14ac:dyDescent="0.25">
      <c r="A7" s="144" t="s">
        <v>357</v>
      </c>
      <c r="B7" s="145"/>
      <c r="C7" s="137" t="s">
        <v>295</v>
      </c>
      <c r="D7" s="217"/>
      <c r="E7" s="215"/>
      <c r="F7" s="215"/>
      <c r="G7" s="215"/>
    </row>
    <row r="8" spans="1:25" ht="11.25" customHeight="1" x14ac:dyDescent="0.25">
      <c r="A8" s="146"/>
      <c r="B8" s="147"/>
      <c r="C8" s="147"/>
      <c r="D8" s="147"/>
      <c r="E8" s="148"/>
      <c r="F8" s="148"/>
      <c r="G8" s="147"/>
      <c r="H8" s="149"/>
      <c r="I8" s="149"/>
      <c r="J8" s="149"/>
      <c r="K8" s="149"/>
      <c r="L8" s="149"/>
      <c r="M8" s="149"/>
      <c r="N8" s="149"/>
      <c r="O8" s="149"/>
      <c r="P8" s="149"/>
      <c r="Q8" s="149"/>
      <c r="R8" s="149"/>
      <c r="S8" s="149"/>
      <c r="T8" s="149"/>
      <c r="U8" s="149"/>
      <c r="V8" s="149"/>
      <c r="W8" s="149"/>
      <c r="X8" s="149"/>
      <c r="Y8" s="149"/>
    </row>
    <row r="9" spans="1:25" ht="11.25" customHeight="1" x14ac:dyDescent="0.25">
      <c r="A9" s="149"/>
      <c r="B9" s="149"/>
      <c r="C9" s="149"/>
      <c r="D9" s="149"/>
      <c r="E9" s="150"/>
      <c r="F9" s="150"/>
      <c r="G9" s="149"/>
      <c r="H9" s="149"/>
      <c r="I9" s="149"/>
      <c r="J9" s="149"/>
      <c r="K9" s="149"/>
      <c r="L9" s="149"/>
      <c r="M9" s="149"/>
      <c r="N9" s="149"/>
      <c r="O9" s="149"/>
      <c r="P9" s="149"/>
      <c r="Q9" s="149"/>
      <c r="R9" s="149"/>
      <c r="S9" s="149"/>
      <c r="T9" s="149"/>
      <c r="U9" s="149"/>
      <c r="V9" s="149"/>
      <c r="W9" s="149"/>
      <c r="X9" s="149"/>
      <c r="Y9" s="149"/>
    </row>
    <row r="10" spans="1:25" ht="11.25" customHeight="1" x14ac:dyDescent="0.25">
      <c r="A10" s="151" t="s">
        <v>296</v>
      </c>
      <c r="B10" s="151"/>
      <c r="C10" s="151"/>
      <c r="D10" s="151"/>
      <c r="E10" s="152"/>
      <c r="F10" s="152"/>
      <c r="G10" s="151"/>
    </row>
    <row r="11" spans="1:25" ht="11.25" customHeight="1" outlineLevel="1" x14ac:dyDescent="0.25">
      <c r="A11" s="153"/>
      <c r="B11" s="153"/>
      <c r="C11" s="153"/>
      <c r="D11" s="153"/>
      <c r="E11" s="154"/>
      <c r="F11" s="154"/>
      <c r="G11" s="153"/>
      <c r="H11" s="153"/>
      <c r="I11" s="153"/>
      <c r="J11" s="153"/>
      <c r="K11" s="153"/>
      <c r="L11" s="153"/>
      <c r="M11" s="153"/>
      <c r="N11" s="153"/>
      <c r="O11" s="153"/>
      <c r="P11" s="153"/>
      <c r="Q11" s="153"/>
      <c r="R11" s="153"/>
      <c r="S11" s="153"/>
      <c r="T11" s="153"/>
      <c r="U11" s="153"/>
      <c r="V11" s="153"/>
      <c r="W11" s="153"/>
      <c r="X11" s="153"/>
      <c r="Y11" s="153"/>
    </row>
    <row r="12" spans="1:25" ht="11.25" customHeight="1" outlineLevel="1" x14ac:dyDescent="0.25">
      <c r="A12" s="155" t="s">
        <v>297</v>
      </c>
      <c r="B12" s="156" t="s">
        <v>298</v>
      </c>
      <c r="C12" s="157"/>
      <c r="D12" s="155" t="s">
        <v>299</v>
      </c>
      <c r="E12" s="158" t="s">
        <v>300</v>
      </c>
      <c r="F12" s="158" t="s">
        <v>301</v>
      </c>
      <c r="G12" s="155" t="s">
        <v>302</v>
      </c>
    </row>
    <row r="13" spans="1:25" ht="11.25" customHeight="1" outlineLevel="1" x14ac:dyDescent="0.25">
      <c r="A13" s="159" t="s">
        <v>303</v>
      </c>
      <c r="B13" s="160"/>
      <c r="C13" s="161"/>
      <c r="D13" s="162"/>
      <c r="E13" s="163"/>
      <c r="F13" s="164">
        <f>ROUND(ROUND(E13,2)*D13,2)</f>
        <v>0</v>
      </c>
      <c r="G13" s="159"/>
    </row>
    <row r="14" spans="1:25" ht="11.25" customHeight="1" outlineLevel="1" x14ac:dyDescent="0.25">
      <c r="A14" s="159" t="s">
        <v>304</v>
      </c>
      <c r="B14" s="131" t="s">
        <v>305</v>
      </c>
      <c r="C14" s="161"/>
      <c r="D14" s="162">
        <v>20</v>
      </c>
      <c r="E14" s="163">
        <v>50000</v>
      </c>
      <c r="F14" s="164">
        <f t="shared" ref="F14:F20" si="0">ROUND(ROUND(E14,2)*D14,2)</f>
        <v>1000000</v>
      </c>
      <c r="G14" s="159"/>
    </row>
    <row r="15" spans="1:25" ht="11.25" customHeight="1" outlineLevel="1" x14ac:dyDescent="0.25">
      <c r="A15" s="159" t="s">
        <v>306</v>
      </c>
      <c r="B15" s="160"/>
      <c r="C15" s="161"/>
      <c r="D15" s="162"/>
      <c r="E15" s="163"/>
      <c r="F15" s="164">
        <f t="shared" si="0"/>
        <v>0</v>
      </c>
      <c r="G15" s="159"/>
    </row>
    <row r="16" spans="1:25" ht="11.25" customHeight="1" outlineLevel="1" x14ac:dyDescent="0.25">
      <c r="A16" s="159" t="s">
        <v>307</v>
      </c>
      <c r="B16" s="160"/>
      <c r="C16" s="161"/>
      <c r="D16" s="162"/>
      <c r="E16" s="163"/>
      <c r="F16" s="164">
        <f t="shared" si="0"/>
        <v>0</v>
      </c>
      <c r="G16" s="159"/>
    </row>
    <row r="17" spans="1:25" ht="11.25" customHeight="1" outlineLevel="1" x14ac:dyDescent="0.25">
      <c r="A17" s="159" t="s">
        <v>308</v>
      </c>
      <c r="B17" s="160"/>
      <c r="C17" s="161"/>
      <c r="D17" s="162"/>
      <c r="E17" s="163"/>
      <c r="F17" s="164">
        <f t="shared" si="0"/>
        <v>0</v>
      </c>
      <c r="G17" s="159"/>
    </row>
    <row r="18" spans="1:25" ht="11.25" customHeight="1" outlineLevel="1" x14ac:dyDescent="0.25">
      <c r="A18" s="159" t="s">
        <v>309</v>
      </c>
      <c r="B18" s="160"/>
      <c r="C18" s="161"/>
      <c r="D18" s="162"/>
      <c r="E18" s="163"/>
      <c r="F18" s="164">
        <f t="shared" si="0"/>
        <v>0</v>
      </c>
      <c r="G18" s="159"/>
    </row>
    <row r="19" spans="1:25" ht="11.25" customHeight="1" outlineLevel="1" x14ac:dyDescent="0.25">
      <c r="A19" s="159" t="s">
        <v>310</v>
      </c>
      <c r="B19" s="160"/>
      <c r="C19" s="161"/>
      <c r="D19" s="162"/>
      <c r="E19" s="163"/>
      <c r="F19" s="164">
        <f t="shared" si="0"/>
        <v>0</v>
      </c>
      <c r="G19" s="159"/>
    </row>
    <row r="20" spans="1:25" ht="11.25" customHeight="1" outlineLevel="1" x14ac:dyDescent="0.25">
      <c r="A20" s="159" t="s">
        <v>311</v>
      </c>
      <c r="B20" s="160"/>
      <c r="C20" s="161"/>
      <c r="D20" s="162"/>
      <c r="E20" s="163"/>
      <c r="F20" s="164">
        <f t="shared" si="0"/>
        <v>0</v>
      </c>
      <c r="G20" s="159"/>
    </row>
    <row r="21" spans="1:25" ht="5.25" customHeight="1" outlineLevel="1" x14ac:dyDescent="0.25">
      <c r="A21" s="133"/>
      <c r="B21" s="133"/>
      <c r="C21" s="141"/>
      <c r="D21" s="133"/>
      <c r="E21" s="134"/>
      <c r="F21" s="134"/>
      <c r="G21" s="133"/>
      <c r="H21" s="133"/>
      <c r="I21" s="133"/>
      <c r="J21" s="133"/>
      <c r="K21" s="133"/>
      <c r="L21" s="133"/>
      <c r="M21" s="133"/>
      <c r="N21" s="133"/>
      <c r="O21" s="133"/>
      <c r="P21" s="133"/>
      <c r="Q21" s="133"/>
      <c r="R21" s="133"/>
      <c r="S21" s="133"/>
      <c r="T21" s="133"/>
      <c r="U21" s="133"/>
      <c r="V21" s="133"/>
      <c r="W21" s="133"/>
      <c r="X21" s="133"/>
      <c r="Y21" s="133"/>
    </row>
    <row r="22" spans="1:25" ht="11.25" customHeight="1" x14ac:dyDescent="0.25">
      <c r="A22" s="165" t="s">
        <v>312</v>
      </c>
      <c r="B22" s="165"/>
      <c r="C22" s="165"/>
      <c r="D22" s="165"/>
      <c r="E22" s="166"/>
      <c r="F22" s="166">
        <f>SUM(F13:F21)</f>
        <v>1000000</v>
      </c>
      <c r="G22" s="165"/>
    </row>
    <row r="23" spans="1:25" ht="16.5" customHeight="1" x14ac:dyDescent="0.25">
      <c r="A23" s="167"/>
      <c r="B23" s="167"/>
      <c r="C23" s="167"/>
      <c r="D23" s="167"/>
      <c r="E23" s="168"/>
      <c r="F23" s="168"/>
      <c r="G23" s="167"/>
      <c r="H23" s="167"/>
      <c r="I23" s="167"/>
      <c r="J23" s="167"/>
      <c r="K23" s="167"/>
      <c r="L23" s="167"/>
      <c r="M23" s="167"/>
      <c r="N23" s="167"/>
      <c r="O23" s="167"/>
      <c r="P23" s="167"/>
      <c r="Q23" s="167"/>
      <c r="R23" s="167"/>
      <c r="S23" s="167"/>
      <c r="T23" s="167"/>
      <c r="U23" s="167"/>
      <c r="V23" s="167"/>
      <c r="W23" s="167"/>
      <c r="X23" s="167"/>
      <c r="Y23" s="167"/>
    </row>
    <row r="24" spans="1:25" ht="11.25" customHeight="1" x14ac:dyDescent="0.25">
      <c r="A24" s="151" t="s">
        <v>313</v>
      </c>
      <c r="B24" s="151"/>
      <c r="C24" s="151"/>
      <c r="D24" s="151"/>
      <c r="E24" s="152"/>
      <c r="F24" s="152"/>
      <c r="G24" s="151"/>
    </row>
    <row r="25" spans="1:25" ht="11.25" customHeight="1" x14ac:dyDescent="0.25">
      <c r="A25" s="153"/>
      <c r="B25" s="153"/>
      <c r="C25" s="153"/>
      <c r="D25" s="153"/>
      <c r="E25" s="154"/>
      <c r="F25" s="154"/>
      <c r="G25" s="153"/>
      <c r="H25" s="153"/>
      <c r="I25" s="153"/>
      <c r="J25" s="153"/>
      <c r="K25" s="153"/>
      <c r="L25" s="153"/>
      <c r="M25" s="153"/>
      <c r="N25" s="153"/>
      <c r="O25" s="153"/>
      <c r="P25" s="153"/>
      <c r="Q25" s="153"/>
      <c r="R25" s="153"/>
      <c r="S25" s="153"/>
      <c r="T25" s="153"/>
      <c r="U25" s="153"/>
      <c r="V25" s="153"/>
      <c r="W25" s="153"/>
      <c r="X25" s="153"/>
      <c r="Y25" s="153"/>
    </row>
    <row r="26" spans="1:25" ht="36.75" customHeight="1" x14ac:dyDescent="0.25">
      <c r="A26" s="169" t="s">
        <v>314</v>
      </c>
      <c r="B26" s="155" t="s">
        <v>271</v>
      </c>
      <c r="C26" s="155" t="s">
        <v>315</v>
      </c>
      <c r="D26" s="155" t="s">
        <v>316</v>
      </c>
      <c r="E26" s="158" t="s">
        <v>300</v>
      </c>
      <c r="F26" s="158" t="s">
        <v>317</v>
      </c>
      <c r="G26" s="155" t="s">
        <v>302</v>
      </c>
    </row>
    <row r="27" spans="1:25" ht="11.25" customHeight="1" x14ac:dyDescent="0.25">
      <c r="A27" s="159" t="s">
        <v>261</v>
      </c>
      <c r="B27" s="170" t="str">
        <f>IFERROR(VLOOKUP(A27,'[4]List of key experts'!$B$11:$D$34,3,0)&amp;" "&amp;VLOOKUP(A27,'[4]List of key experts'!$B$11:$D$34,2,0),"N.N.")</f>
        <v xml:space="preserve"> </v>
      </c>
      <c r="C27" s="171" t="s">
        <v>318</v>
      </c>
      <c r="D27" s="162">
        <v>150</v>
      </c>
      <c r="E27" s="163"/>
      <c r="F27" s="164">
        <f t="shared" ref="F27:F29" si="1">ROUND(ROUND(E27,2)*D27,2)</f>
        <v>0</v>
      </c>
      <c r="G27" s="160"/>
    </row>
    <row r="28" spans="1:25" ht="11.25" customHeight="1" x14ac:dyDescent="0.25">
      <c r="A28" s="159" t="s">
        <v>319</v>
      </c>
      <c r="B28" s="170"/>
      <c r="C28" s="171" t="s">
        <v>318</v>
      </c>
      <c r="D28" s="162">
        <v>150</v>
      </c>
      <c r="E28" s="163"/>
      <c r="F28" s="164">
        <f t="shared" si="1"/>
        <v>0</v>
      </c>
      <c r="G28" s="160"/>
    </row>
    <row r="29" spans="1:25" ht="11.25" customHeight="1" outlineLevel="1" x14ac:dyDescent="0.25">
      <c r="A29" s="159" t="s">
        <v>320</v>
      </c>
      <c r="B29" s="170"/>
      <c r="C29" s="171" t="s">
        <v>318</v>
      </c>
      <c r="D29" s="162">
        <v>500</v>
      </c>
      <c r="E29" s="163"/>
      <c r="F29" s="164">
        <f t="shared" si="1"/>
        <v>0</v>
      </c>
      <c r="G29" s="160"/>
    </row>
    <row r="30" spans="1:25" ht="4.5" customHeight="1" outlineLevel="1" x14ac:dyDescent="0.25">
      <c r="A30" s="133"/>
      <c r="B30" s="133"/>
      <c r="C30" s="141"/>
      <c r="D30" s="133"/>
      <c r="E30" s="134"/>
      <c r="F30" s="134"/>
      <c r="G30" s="133"/>
      <c r="H30" s="133"/>
      <c r="I30" s="133"/>
      <c r="J30" s="133"/>
      <c r="K30" s="133"/>
      <c r="L30" s="133"/>
      <c r="M30" s="133"/>
      <c r="N30" s="133"/>
      <c r="O30" s="133"/>
      <c r="P30" s="133"/>
      <c r="Q30" s="133"/>
      <c r="R30" s="133"/>
      <c r="S30" s="133"/>
      <c r="T30" s="133"/>
      <c r="U30" s="133"/>
      <c r="V30" s="133"/>
      <c r="W30" s="133"/>
      <c r="X30" s="133"/>
      <c r="Y30" s="133"/>
    </row>
    <row r="31" spans="1:25" ht="11.25" customHeight="1" x14ac:dyDescent="0.25">
      <c r="A31" s="165" t="s">
        <v>312</v>
      </c>
      <c r="B31" s="165"/>
      <c r="C31" s="165"/>
      <c r="D31" s="165"/>
      <c r="E31" s="166"/>
      <c r="F31" s="166">
        <f>SUM(F27:F30)</f>
        <v>0</v>
      </c>
      <c r="G31" s="165"/>
    </row>
    <row r="32" spans="1:25" ht="11.25" customHeight="1" x14ac:dyDescent="0.25">
      <c r="A32" s="167"/>
      <c r="B32" s="167"/>
      <c r="C32" s="167"/>
      <c r="D32" s="167"/>
      <c r="E32" s="168"/>
      <c r="F32" s="168"/>
      <c r="G32" s="167"/>
      <c r="H32" s="167"/>
      <c r="I32" s="167"/>
      <c r="J32" s="167"/>
      <c r="K32" s="167"/>
      <c r="L32" s="167"/>
      <c r="M32" s="167"/>
      <c r="N32" s="167"/>
      <c r="O32" s="167"/>
      <c r="P32" s="167"/>
      <c r="Q32" s="167"/>
      <c r="R32" s="167"/>
      <c r="S32" s="167"/>
      <c r="T32" s="167"/>
      <c r="U32" s="167"/>
      <c r="V32" s="167"/>
      <c r="W32" s="167"/>
      <c r="X32" s="167"/>
      <c r="Y32" s="167"/>
    </row>
    <row r="33" spans="1:25" ht="26.25" customHeight="1" x14ac:dyDescent="0.25">
      <c r="A33" s="169" t="s">
        <v>321</v>
      </c>
      <c r="B33" s="155" t="s">
        <v>271</v>
      </c>
      <c r="C33" s="155" t="s">
        <v>322</v>
      </c>
      <c r="D33" s="155" t="s">
        <v>323</v>
      </c>
      <c r="E33" s="158" t="s">
        <v>324</v>
      </c>
      <c r="F33" s="158" t="s">
        <v>317</v>
      </c>
      <c r="G33" s="155" t="s">
        <v>302</v>
      </c>
    </row>
    <row r="34" spans="1:25" ht="11.25" customHeight="1" x14ac:dyDescent="0.25">
      <c r="A34" s="159" t="s">
        <v>261</v>
      </c>
      <c r="B34" s="170" t="str">
        <f>IFERROR(VLOOKUP(A34,'[4]List of key experts'!$B$11:$D$34,3,0)&amp;" "&amp;VLOOKUP(A34,'[4]List of key experts'!$B$11:$D$34,2,0),"N.N.")</f>
        <v xml:space="preserve"> </v>
      </c>
      <c r="C34" s="171" t="s">
        <v>318</v>
      </c>
      <c r="D34" s="162"/>
      <c r="E34" s="163"/>
      <c r="F34" s="164">
        <f t="shared" ref="F34:F44" si="2">ROUND(ROUND(E34,2)*D34,2)</f>
        <v>0</v>
      </c>
      <c r="G34" s="159"/>
    </row>
    <row r="35" spans="1:25" ht="11.25" customHeight="1" x14ac:dyDescent="0.25">
      <c r="A35" s="159" t="s">
        <v>262</v>
      </c>
      <c r="B35" s="170" t="str">
        <f>IFERROR(VLOOKUP(A35,'[4]List of key experts'!$B$11:$D$34,3,0)&amp;" "&amp;VLOOKUP(A35,'[4]List of key experts'!$B$11:$D$34,2,0),"N.N.")</f>
        <v xml:space="preserve">  </v>
      </c>
      <c r="C35" s="171" t="s">
        <v>318</v>
      </c>
      <c r="D35" s="162"/>
      <c r="E35" s="163"/>
      <c r="F35" s="164">
        <f t="shared" si="2"/>
        <v>0</v>
      </c>
      <c r="G35" s="159"/>
    </row>
    <row r="36" spans="1:25" ht="11.25" hidden="1" customHeight="1" outlineLevel="1" x14ac:dyDescent="0.25">
      <c r="A36" s="159" t="s">
        <v>263</v>
      </c>
      <c r="B36" s="170" t="str">
        <f>IFERROR(VLOOKUP(A36,'[4]List of key experts'!$B$11:$D$34,3,0)&amp;" "&amp;VLOOKUP(A36,'[4]List of key experts'!$B$11:$D$34,2,0),"N.N.")</f>
        <v xml:space="preserve"> </v>
      </c>
      <c r="C36" s="171" t="s">
        <v>318</v>
      </c>
      <c r="D36" s="162"/>
      <c r="E36" s="163"/>
      <c r="F36" s="164">
        <f t="shared" si="2"/>
        <v>0</v>
      </c>
      <c r="G36" s="159"/>
    </row>
    <row r="37" spans="1:25" ht="11.25" hidden="1" customHeight="1" outlineLevel="1" x14ac:dyDescent="0.25">
      <c r="A37" s="159" t="s">
        <v>264</v>
      </c>
      <c r="B37" s="170" t="str">
        <f>IFERROR(VLOOKUP(A37,'[4]List of key experts'!$B$11:$D$34,3,0)&amp;" "&amp;VLOOKUP(A37,'[4]List of key experts'!$B$11:$D$34,2,0),"N.N.")</f>
        <v xml:space="preserve"> </v>
      </c>
      <c r="C37" s="171" t="s">
        <v>318</v>
      </c>
      <c r="D37" s="162"/>
      <c r="E37" s="163"/>
      <c r="F37" s="164">
        <f t="shared" si="2"/>
        <v>0</v>
      </c>
      <c r="G37" s="159"/>
    </row>
    <row r="38" spans="1:25" ht="11.25" hidden="1" customHeight="1" outlineLevel="1" x14ac:dyDescent="0.25">
      <c r="A38" s="159" t="s">
        <v>265</v>
      </c>
      <c r="B38" s="170" t="str">
        <f>IFERROR(VLOOKUP(A38,'[4]List of key experts'!$B$11:$D$34,3,0)&amp;" "&amp;VLOOKUP(A38,'[4]List of key experts'!$B$11:$D$34,2,0),"N.N.")</f>
        <v xml:space="preserve"> </v>
      </c>
      <c r="C38" s="171" t="s">
        <v>318</v>
      </c>
      <c r="D38" s="162"/>
      <c r="E38" s="163"/>
      <c r="F38" s="164">
        <f t="shared" si="2"/>
        <v>0</v>
      </c>
      <c r="G38" s="159"/>
    </row>
    <row r="39" spans="1:25" ht="11.25" hidden="1" customHeight="1" outlineLevel="1" x14ac:dyDescent="0.25">
      <c r="A39" s="159" t="s">
        <v>266</v>
      </c>
      <c r="B39" s="170" t="str">
        <f>IFERROR(VLOOKUP(A39,'[4]List of key experts'!$B$11:$D$34,3,0)&amp;" "&amp;VLOOKUP(A39,'[4]List of key experts'!$B$11:$D$34,2,0),"N.N.")</f>
        <v xml:space="preserve"> </v>
      </c>
      <c r="C39" s="171" t="s">
        <v>318</v>
      </c>
      <c r="D39" s="162"/>
      <c r="E39" s="163"/>
      <c r="F39" s="164">
        <f t="shared" si="2"/>
        <v>0</v>
      </c>
      <c r="G39" s="159"/>
    </row>
    <row r="40" spans="1:25" ht="11.25" hidden="1" customHeight="1" outlineLevel="1" x14ac:dyDescent="0.25">
      <c r="A40" s="159" t="s">
        <v>320</v>
      </c>
      <c r="B40" s="170" t="str">
        <f>IFERROR(VLOOKUP(A40,'[4]List of key experts'!$B$11:$D$34,3,0)&amp;" "&amp;VLOOKUP(A40,'[4]List of key experts'!$B$11:$D$34,2,0),"N.N.")</f>
        <v>N.N.</v>
      </c>
      <c r="C40" s="171" t="s">
        <v>318</v>
      </c>
      <c r="D40" s="162"/>
      <c r="E40" s="163"/>
      <c r="F40" s="164">
        <f t="shared" si="2"/>
        <v>0</v>
      </c>
      <c r="G40" s="159"/>
    </row>
    <row r="41" spans="1:25" ht="11.25" hidden="1" customHeight="1" outlineLevel="1" x14ac:dyDescent="0.25">
      <c r="A41" s="159" t="s">
        <v>325</v>
      </c>
      <c r="B41" s="170" t="str">
        <f>IFERROR(VLOOKUP(A41,'[4]List of key experts'!$B$11:$D$34,3,0)&amp;" "&amp;VLOOKUP(A41,'[4]List of key experts'!$B$11:$D$34,2,0),"N.N.")</f>
        <v>N.N.</v>
      </c>
      <c r="C41" s="171" t="s">
        <v>318</v>
      </c>
      <c r="D41" s="162"/>
      <c r="E41" s="163"/>
      <c r="F41" s="164">
        <f t="shared" si="2"/>
        <v>0</v>
      </c>
      <c r="G41" s="159"/>
    </row>
    <row r="42" spans="1:25" ht="11.25" hidden="1" customHeight="1" outlineLevel="1" x14ac:dyDescent="0.25">
      <c r="A42" s="159" t="s">
        <v>326</v>
      </c>
      <c r="B42" s="170" t="str">
        <f>IFERROR(VLOOKUP(A42,'[4]List of key experts'!$B$11:$D$34,3,0)&amp;" "&amp;VLOOKUP(A42,'[4]List of key experts'!$B$11:$D$34,2,0),"N.N.")</f>
        <v>N.N.</v>
      </c>
      <c r="C42" s="171" t="s">
        <v>318</v>
      </c>
      <c r="D42" s="162"/>
      <c r="E42" s="163"/>
      <c r="F42" s="164">
        <f t="shared" si="2"/>
        <v>0</v>
      </c>
      <c r="G42" s="159"/>
    </row>
    <row r="43" spans="1:25" ht="11.25" hidden="1" customHeight="1" outlineLevel="1" x14ac:dyDescent="0.25">
      <c r="A43" s="159" t="s">
        <v>327</v>
      </c>
      <c r="B43" s="170" t="str">
        <f>IFERROR(VLOOKUP(A43,'[4]List of key experts'!$B$11:$D$34,3,0)&amp;" "&amp;VLOOKUP(A43,'[4]List of key experts'!$B$11:$D$34,2,0),"N.N.")</f>
        <v>N.N.</v>
      </c>
      <c r="C43" s="171" t="s">
        <v>318</v>
      </c>
      <c r="D43" s="162"/>
      <c r="E43" s="163"/>
      <c r="F43" s="164">
        <f t="shared" si="2"/>
        <v>0</v>
      </c>
      <c r="G43" s="159"/>
    </row>
    <row r="44" spans="1:25" ht="11.25" hidden="1" customHeight="1" outlineLevel="1" x14ac:dyDescent="0.25">
      <c r="A44" s="159" t="s">
        <v>328</v>
      </c>
      <c r="B44" s="170" t="str">
        <f>IFERROR(VLOOKUP(A44,'[4]List of key experts'!$B$11:$D$34,3,0)&amp;" "&amp;VLOOKUP(A44,'[4]List of key experts'!$B$11:$D$34,2,0),"N.N.")</f>
        <v>N.N.</v>
      </c>
      <c r="C44" s="171" t="s">
        <v>318</v>
      </c>
      <c r="D44" s="162"/>
      <c r="E44" s="163"/>
      <c r="F44" s="164">
        <f t="shared" si="2"/>
        <v>0</v>
      </c>
      <c r="G44" s="159"/>
    </row>
    <row r="45" spans="1:25" ht="5.25" hidden="1" customHeight="1" outlineLevel="1" x14ac:dyDescent="0.25">
      <c r="A45" s="133"/>
      <c r="B45" s="133"/>
      <c r="C45" s="141"/>
      <c r="D45" s="133"/>
      <c r="E45" s="134"/>
      <c r="F45" s="134"/>
      <c r="G45" s="133"/>
      <c r="H45" s="133"/>
      <c r="I45" s="133"/>
      <c r="J45" s="133"/>
      <c r="K45" s="133"/>
      <c r="L45" s="133"/>
      <c r="M45" s="133"/>
      <c r="N45" s="133"/>
      <c r="O45" s="133"/>
      <c r="P45" s="133"/>
      <c r="Q45" s="133"/>
      <c r="R45" s="133"/>
      <c r="S45" s="133"/>
      <c r="T45" s="133"/>
      <c r="U45" s="133"/>
      <c r="V45" s="133"/>
      <c r="W45" s="133"/>
      <c r="X45" s="133"/>
      <c r="Y45" s="133"/>
    </row>
    <row r="46" spans="1:25" ht="11.25" customHeight="1" collapsed="1" x14ac:dyDescent="0.25">
      <c r="A46" s="165" t="s">
        <v>312</v>
      </c>
      <c r="B46" s="165"/>
      <c r="C46" s="165"/>
      <c r="D46" s="165"/>
      <c r="E46" s="166"/>
      <c r="F46" s="166">
        <f>SUM(F34:F45)</f>
        <v>0</v>
      </c>
      <c r="G46" s="165"/>
    </row>
    <row r="47" spans="1:25" ht="11.25" customHeight="1" x14ac:dyDescent="0.25">
      <c r="A47" s="133"/>
      <c r="B47" s="133"/>
      <c r="C47" s="133"/>
      <c r="D47" s="133"/>
      <c r="E47" s="134"/>
      <c r="F47" s="134"/>
      <c r="G47" s="133"/>
      <c r="H47" s="133"/>
      <c r="I47" s="133"/>
      <c r="J47" s="133"/>
      <c r="K47" s="133"/>
      <c r="L47" s="133"/>
      <c r="M47" s="133"/>
      <c r="N47" s="133"/>
      <c r="O47" s="133"/>
      <c r="P47" s="133"/>
      <c r="Q47" s="133"/>
      <c r="R47" s="133"/>
      <c r="S47" s="133"/>
      <c r="T47" s="133"/>
      <c r="U47" s="133"/>
      <c r="V47" s="133"/>
      <c r="W47" s="133"/>
      <c r="X47" s="133"/>
      <c r="Y47" s="133"/>
    </row>
    <row r="48" spans="1:25" ht="11.25" customHeight="1" x14ac:dyDescent="0.25">
      <c r="A48" s="167"/>
      <c r="B48" s="167"/>
      <c r="C48" s="167"/>
      <c r="D48" s="167"/>
      <c r="E48" s="168"/>
      <c r="F48" s="168"/>
      <c r="G48" s="167"/>
      <c r="H48" s="167"/>
      <c r="I48" s="167"/>
      <c r="J48" s="167"/>
      <c r="K48" s="167"/>
      <c r="L48" s="167"/>
      <c r="M48" s="167"/>
      <c r="N48" s="167"/>
      <c r="O48" s="167"/>
      <c r="P48" s="167"/>
      <c r="Q48" s="167"/>
      <c r="R48" s="167"/>
      <c r="S48" s="167"/>
      <c r="T48" s="167"/>
      <c r="U48" s="167"/>
      <c r="V48" s="167"/>
      <c r="W48" s="167"/>
      <c r="X48" s="167"/>
      <c r="Y48" s="167"/>
    </row>
    <row r="49" spans="1:7" ht="11.25" customHeight="1" x14ac:dyDescent="0.25">
      <c r="A49" s="151" t="s">
        <v>329</v>
      </c>
      <c r="B49" s="151"/>
      <c r="C49" s="151"/>
      <c r="D49" s="151"/>
      <c r="E49" s="152"/>
      <c r="F49" s="152"/>
      <c r="G49" s="151"/>
    </row>
    <row r="50" spans="1:7" ht="11.25" customHeight="1" x14ac:dyDescent="0.25">
      <c r="A50" s="155" t="s">
        <v>297</v>
      </c>
      <c r="B50" s="155" t="s">
        <v>330</v>
      </c>
      <c r="C50" s="155" t="s">
        <v>315</v>
      </c>
      <c r="D50" s="155" t="s">
        <v>323</v>
      </c>
      <c r="E50" s="158" t="s">
        <v>331</v>
      </c>
      <c r="F50" s="158" t="s">
        <v>317</v>
      </c>
      <c r="G50" s="155" t="s">
        <v>302</v>
      </c>
    </row>
    <row r="51" spans="1:7" ht="11.25" customHeight="1" outlineLevel="1" x14ac:dyDescent="0.25">
      <c r="A51" s="159" t="s">
        <v>332</v>
      </c>
      <c r="B51" s="159"/>
      <c r="C51" s="159" t="s">
        <v>333</v>
      </c>
      <c r="D51" s="162"/>
      <c r="E51" s="163"/>
      <c r="F51" s="164">
        <f t="shared" ref="F51:F64" si="3">ROUND(ROUND(E51,2)*D51,2)</f>
        <v>0</v>
      </c>
      <c r="G51" s="159"/>
    </row>
    <row r="52" spans="1:7" ht="11.25" customHeight="1" outlineLevel="1" x14ac:dyDescent="0.25">
      <c r="A52" s="159" t="s">
        <v>334</v>
      </c>
      <c r="B52" s="159"/>
      <c r="C52" s="159" t="s">
        <v>333</v>
      </c>
      <c r="D52" s="162"/>
      <c r="E52" s="163"/>
      <c r="F52" s="164">
        <f t="shared" si="3"/>
        <v>0</v>
      </c>
      <c r="G52" s="159"/>
    </row>
    <row r="53" spans="1:7" ht="11.25" customHeight="1" outlineLevel="1" x14ac:dyDescent="0.25">
      <c r="A53" s="159" t="s">
        <v>335</v>
      </c>
      <c r="B53" s="159"/>
      <c r="C53" s="159" t="s">
        <v>333</v>
      </c>
      <c r="D53" s="162"/>
      <c r="E53" s="163"/>
      <c r="F53" s="164">
        <f t="shared" si="3"/>
        <v>0</v>
      </c>
      <c r="G53" s="159"/>
    </row>
    <row r="54" spans="1:7" ht="12" customHeight="1" outlineLevel="1" x14ac:dyDescent="0.25">
      <c r="A54" s="172" t="s">
        <v>336</v>
      </c>
      <c r="B54" s="173"/>
      <c r="C54" s="174" t="s">
        <v>337</v>
      </c>
      <c r="D54" s="162"/>
      <c r="E54" s="163"/>
      <c r="F54" s="164">
        <f t="shared" si="3"/>
        <v>0</v>
      </c>
      <c r="G54" s="159"/>
    </row>
    <row r="55" spans="1:7" ht="11.25" customHeight="1" outlineLevel="1" x14ac:dyDescent="0.25">
      <c r="A55" s="159" t="s">
        <v>338</v>
      </c>
      <c r="B55" s="159"/>
      <c r="C55" s="159" t="s">
        <v>337</v>
      </c>
      <c r="D55" s="162">
        <v>1</v>
      </c>
      <c r="E55" s="163">
        <v>1300000</v>
      </c>
      <c r="F55" s="164">
        <f t="shared" si="3"/>
        <v>1300000</v>
      </c>
      <c r="G55" s="159"/>
    </row>
    <row r="56" spans="1:7" ht="11.25" customHeight="1" outlineLevel="1" x14ac:dyDescent="0.25">
      <c r="A56" s="159" t="s">
        <v>339</v>
      </c>
      <c r="B56" s="159"/>
      <c r="C56" s="159" t="s">
        <v>333</v>
      </c>
      <c r="D56" s="162"/>
      <c r="E56" s="163"/>
      <c r="F56" s="164">
        <f t="shared" si="3"/>
        <v>0</v>
      </c>
      <c r="G56" s="159"/>
    </row>
    <row r="57" spans="1:7" ht="11.25" customHeight="1" outlineLevel="1" x14ac:dyDescent="0.25">
      <c r="A57" s="159" t="s">
        <v>340</v>
      </c>
      <c r="B57" s="159"/>
      <c r="C57" s="159" t="s">
        <v>337</v>
      </c>
      <c r="D57" s="162">
        <v>100</v>
      </c>
      <c r="E57" s="163">
        <v>1500</v>
      </c>
      <c r="F57" s="164">
        <f t="shared" si="3"/>
        <v>150000</v>
      </c>
      <c r="G57" s="159"/>
    </row>
    <row r="58" spans="1:7" ht="11.25" customHeight="1" outlineLevel="1" x14ac:dyDescent="0.25">
      <c r="A58" s="159" t="s">
        <v>341</v>
      </c>
      <c r="B58" s="159"/>
      <c r="C58" s="159" t="s">
        <v>333</v>
      </c>
      <c r="D58" s="162"/>
      <c r="E58" s="163"/>
      <c r="F58" s="164">
        <f t="shared" si="3"/>
        <v>0</v>
      </c>
      <c r="G58" s="159"/>
    </row>
    <row r="59" spans="1:7" ht="11.25" customHeight="1" outlineLevel="1" x14ac:dyDescent="0.25">
      <c r="A59" s="159" t="s">
        <v>341</v>
      </c>
      <c r="B59" s="159"/>
      <c r="C59" s="159" t="s">
        <v>333</v>
      </c>
      <c r="D59" s="162"/>
      <c r="E59" s="163"/>
      <c r="F59" s="164">
        <f t="shared" si="3"/>
        <v>0</v>
      </c>
      <c r="G59" s="159"/>
    </row>
    <row r="60" spans="1:7" ht="11.25" customHeight="1" outlineLevel="1" x14ac:dyDescent="0.25">
      <c r="A60" s="159" t="s">
        <v>341</v>
      </c>
      <c r="B60" s="159"/>
      <c r="C60" s="159" t="s">
        <v>333</v>
      </c>
      <c r="D60" s="162"/>
      <c r="E60" s="163"/>
      <c r="F60" s="164">
        <f t="shared" si="3"/>
        <v>0</v>
      </c>
      <c r="G60" s="159"/>
    </row>
    <row r="61" spans="1:7" ht="11.25" customHeight="1" outlineLevel="1" x14ac:dyDescent="0.25">
      <c r="A61" s="159" t="s">
        <v>341</v>
      </c>
      <c r="B61" s="159"/>
      <c r="C61" s="159" t="s">
        <v>333</v>
      </c>
      <c r="D61" s="162"/>
      <c r="E61" s="163"/>
      <c r="F61" s="164">
        <f t="shared" si="3"/>
        <v>0</v>
      </c>
      <c r="G61" s="159"/>
    </row>
    <row r="62" spans="1:7" ht="11.25" customHeight="1" outlineLevel="1" x14ac:dyDescent="0.25">
      <c r="A62" s="159"/>
      <c r="B62" s="159"/>
      <c r="C62" s="159" t="s">
        <v>333</v>
      </c>
      <c r="D62" s="162"/>
      <c r="E62" s="163"/>
      <c r="F62" s="164">
        <f t="shared" si="3"/>
        <v>0</v>
      </c>
      <c r="G62" s="159"/>
    </row>
    <row r="63" spans="1:7" ht="11.25" customHeight="1" outlineLevel="1" x14ac:dyDescent="0.25">
      <c r="A63" s="159"/>
      <c r="B63" s="159"/>
      <c r="C63" s="159" t="s">
        <v>333</v>
      </c>
      <c r="D63" s="162"/>
      <c r="E63" s="163"/>
      <c r="F63" s="164">
        <f t="shared" si="3"/>
        <v>0</v>
      </c>
      <c r="G63" s="159"/>
    </row>
    <row r="64" spans="1:7" ht="11.25" customHeight="1" outlineLevel="1" x14ac:dyDescent="0.25">
      <c r="A64" s="159"/>
      <c r="B64" s="159"/>
      <c r="C64" s="159" t="s">
        <v>333</v>
      </c>
      <c r="D64" s="162"/>
      <c r="E64" s="163"/>
      <c r="F64" s="164">
        <f t="shared" si="3"/>
        <v>0</v>
      </c>
      <c r="G64" s="159"/>
    </row>
    <row r="65" spans="1:25" ht="5.25" customHeight="1" outlineLevel="1" x14ac:dyDescent="0.25">
      <c r="A65" s="133"/>
      <c r="B65" s="133"/>
      <c r="C65" s="141"/>
      <c r="D65" s="133"/>
      <c r="E65" s="134"/>
      <c r="F65" s="134"/>
      <c r="G65" s="133"/>
      <c r="H65" s="133"/>
      <c r="I65" s="133"/>
      <c r="J65" s="133"/>
      <c r="K65" s="133"/>
      <c r="L65" s="133"/>
      <c r="M65" s="133"/>
      <c r="N65" s="133"/>
      <c r="O65" s="133"/>
      <c r="P65" s="133"/>
      <c r="Q65" s="133"/>
      <c r="R65" s="133"/>
      <c r="S65" s="133"/>
      <c r="T65" s="133"/>
      <c r="U65" s="133"/>
      <c r="V65" s="133"/>
      <c r="W65" s="133"/>
      <c r="X65" s="133"/>
      <c r="Y65" s="133"/>
    </row>
    <row r="66" spans="1:25" ht="11.25" customHeight="1" x14ac:dyDescent="0.25">
      <c r="A66" s="165" t="s">
        <v>312</v>
      </c>
      <c r="B66" s="165"/>
      <c r="C66" s="165"/>
      <c r="D66" s="165"/>
      <c r="E66" s="166"/>
      <c r="F66" s="166">
        <f>SUM(F51:F65)</f>
        <v>1450000</v>
      </c>
      <c r="G66" s="165"/>
    </row>
    <row r="67" spans="1:25" ht="11.25" customHeight="1" x14ac:dyDescent="0.25">
      <c r="A67" s="167"/>
      <c r="B67" s="167"/>
      <c r="C67" s="167"/>
      <c r="D67" s="167"/>
      <c r="E67" s="168"/>
      <c r="F67" s="168"/>
      <c r="G67" s="167"/>
      <c r="H67" s="167"/>
      <c r="I67" s="167"/>
      <c r="J67" s="167"/>
      <c r="K67" s="167"/>
      <c r="L67" s="167"/>
      <c r="M67" s="167"/>
      <c r="N67" s="167"/>
      <c r="O67" s="167"/>
      <c r="P67" s="167"/>
      <c r="Q67" s="167"/>
      <c r="R67" s="167"/>
      <c r="S67" s="167"/>
      <c r="T67" s="167"/>
      <c r="U67" s="167"/>
      <c r="V67" s="167"/>
      <c r="W67" s="167"/>
      <c r="X67" s="167"/>
      <c r="Y67" s="167"/>
    </row>
    <row r="68" spans="1:25" ht="11.25" customHeight="1" x14ac:dyDescent="0.25">
      <c r="A68" s="151" t="s">
        <v>342</v>
      </c>
      <c r="B68" s="151"/>
      <c r="C68" s="151"/>
      <c r="D68" s="151"/>
      <c r="E68" s="152"/>
      <c r="F68" s="152"/>
      <c r="G68" s="151"/>
    </row>
    <row r="69" spans="1:25" ht="11.25" hidden="1" customHeight="1" outlineLevel="1" x14ac:dyDescent="0.25">
      <c r="A69" s="153"/>
      <c r="B69" s="153"/>
      <c r="C69" s="153"/>
      <c r="D69" s="153"/>
      <c r="E69" s="154"/>
      <c r="F69" s="154"/>
      <c r="G69" s="153"/>
      <c r="H69" s="153"/>
      <c r="I69" s="153"/>
      <c r="J69" s="153"/>
      <c r="K69" s="153"/>
      <c r="L69" s="153"/>
      <c r="M69" s="153"/>
      <c r="N69" s="153"/>
      <c r="O69" s="153"/>
      <c r="P69" s="153"/>
      <c r="Q69" s="153"/>
      <c r="R69" s="153"/>
      <c r="S69" s="153"/>
      <c r="T69" s="153"/>
      <c r="U69" s="153"/>
      <c r="V69" s="153"/>
      <c r="W69" s="153"/>
      <c r="X69" s="153"/>
      <c r="Y69" s="153"/>
    </row>
    <row r="70" spans="1:25" ht="11.25" hidden="1" customHeight="1" outlineLevel="1" x14ac:dyDescent="0.25">
      <c r="A70" s="155" t="s">
        <v>343</v>
      </c>
      <c r="B70" s="155"/>
      <c r="C70" s="155" t="s">
        <v>344</v>
      </c>
      <c r="D70" s="155" t="s">
        <v>299</v>
      </c>
      <c r="E70" s="158" t="s">
        <v>331</v>
      </c>
      <c r="F70" s="158" t="s">
        <v>303</v>
      </c>
      <c r="G70" s="155" t="s">
        <v>302</v>
      </c>
    </row>
    <row r="71" spans="1:25" ht="11.25" hidden="1" customHeight="1" outlineLevel="1" x14ac:dyDescent="0.25">
      <c r="A71" s="175" t="s">
        <v>345</v>
      </c>
      <c r="B71" s="176"/>
      <c r="C71" s="159" t="s">
        <v>333</v>
      </c>
      <c r="D71" s="162"/>
      <c r="E71" s="163"/>
      <c r="F71" s="164">
        <f t="shared" ref="F71:F83" si="4">ROUND(ROUND(E71,2)*D71,2)</f>
        <v>0</v>
      </c>
      <c r="G71" s="159"/>
    </row>
    <row r="72" spans="1:25" ht="11.25" hidden="1" customHeight="1" outlineLevel="1" x14ac:dyDescent="0.25">
      <c r="A72" s="159" t="s">
        <v>346</v>
      </c>
      <c r="B72" s="176"/>
      <c r="C72" s="159" t="s">
        <v>333</v>
      </c>
      <c r="D72" s="162"/>
      <c r="E72" s="163"/>
      <c r="F72" s="164">
        <f t="shared" si="4"/>
        <v>0</v>
      </c>
      <c r="G72" s="159"/>
    </row>
    <row r="73" spans="1:25" ht="11.25" hidden="1" customHeight="1" outlineLevel="1" x14ac:dyDescent="0.25">
      <c r="A73" s="159" t="s">
        <v>347</v>
      </c>
      <c r="B73" s="176"/>
      <c r="C73" s="159" t="s">
        <v>333</v>
      </c>
      <c r="D73" s="162"/>
      <c r="E73" s="163"/>
      <c r="F73" s="164">
        <f t="shared" si="4"/>
        <v>0</v>
      </c>
      <c r="G73" s="159"/>
    </row>
    <row r="74" spans="1:25" ht="11.25" hidden="1" customHeight="1" outlineLevel="1" x14ac:dyDescent="0.25">
      <c r="A74" s="159" t="s">
        <v>348</v>
      </c>
      <c r="B74" s="176"/>
      <c r="C74" s="159" t="s">
        <v>333</v>
      </c>
      <c r="D74" s="162"/>
      <c r="E74" s="163"/>
      <c r="F74" s="164">
        <f t="shared" si="4"/>
        <v>0</v>
      </c>
      <c r="G74" s="159"/>
    </row>
    <row r="75" spans="1:25" ht="11.25" hidden="1" customHeight="1" outlineLevel="1" x14ac:dyDescent="0.25">
      <c r="A75" s="171" t="s">
        <v>349</v>
      </c>
      <c r="B75" s="176"/>
      <c r="C75" s="176" t="s">
        <v>337</v>
      </c>
      <c r="D75" s="162"/>
      <c r="E75" s="163"/>
      <c r="F75" s="164">
        <f t="shared" si="4"/>
        <v>0</v>
      </c>
      <c r="G75" s="159"/>
    </row>
    <row r="76" spans="1:25" ht="11.25" hidden="1" customHeight="1" outlineLevel="1" x14ac:dyDescent="0.25">
      <c r="A76" s="177" t="s">
        <v>350</v>
      </c>
      <c r="B76" s="176"/>
      <c r="C76" s="172" t="s">
        <v>337</v>
      </c>
      <c r="D76" s="162"/>
      <c r="E76" s="163"/>
      <c r="F76" s="164">
        <f t="shared" si="4"/>
        <v>0</v>
      </c>
      <c r="G76" s="159"/>
    </row>
    <row r="77" spans="1:25" ht="11.25" hidden="1" customHeight="1" outlineLevel="1" x14ac:dyDescent="0.25">
      <c r="A77" s="175" t="s">
        <v>351</v>
      </c>
      <c r="B77" s="176"/>
      <c r="C77" s="159" t="s">
        <v>333</v>
      </c>
      <c r="D77" s="162"/>
      <c r="E77" s="163"/>
      <c r="F77" s="164">
        <f t="shared" si="4"/>
        <v>0</v>
      </c>
      <c r="G77" s="159"/>
    </row>
    <row r="78" spans="1:25" ht="11.25" hidden="1" customHeight="1" outlineLevel="1" x14ac:dyDescent="0.25">
      <c r="A78" s="175" t="s">
        <v>351</v>
      </c>
      <c r="B78" s="176"/>
      <c r="C78" s="159" t="s">
        <v>333</v>
      </c>
      <c r="D78" s="162"/>
      <c r="E78" s="163"/>
      <c r="F78" s="164">
        <f t="shared" si="4"/>
        <v>0</v>
      </c>
      <c r="G78" s="159"/>
    </row>
    <row r="79" spans="1:25" ht="11.25" hidden="1" customHeight="1" outlineLevel="1" x14ac:dyDescent="0.25">
      <c r="A79" s="175"/>
      <c r="B79" s="176"/>
      <c r="C79" s="159" t="s">
        <v>333</v>
      </c>
      <c r="D79" s="162"/>
      <c r="E79" s="163"/>
      <c r="F79" s="164">
        <f t="shared" si="4"/>
        <v>0</v>
      </c>
      <c r="G79" s="159"/>
    </row>
    <row r="80" spans="1:25" ht="11.25" hidden="1" customHeight="1" outlineLevel="1" x14ac:dyDescent="0.25">
      <c r="A80" s="175"/>
      <c r="B80" s="176"/>
      <c r="C80" s="159" t="s">
        <v>333</v>
      </c>
      <c r="D80" s="162"/>
      <c r="E80" s="163"/>
      <c r="F80" s="164">
        <f t="shared" si="4"/>
        <v>0</v>
      </c>
      <c r="G80" s="159"/>
    </row>
    <row r="81" spans="1:25" ht="11.25" hidden="1" customHeight="1" outlineLevel="1" x14ac:dyDescent="0.25">
      <c r="A81" s="175"/>
      <c r="B81" s="176"/>
      <c r="C81" s="159" t="s">
        <v>333</v>
      </c>
      <c r="D81" s="162"/>
      <c r="E81" s="163"/>
      <c r="F81" s="164">
        <f t="shared" si="4"/>
        <v>0</v>
      </c>
      <c r="G81" s="159"/>
    </row>
    <row r="82" spans="1:25" ht="11.25" hidden="1" customHeight="1" outlineLevel="1" x14ac:dyDescent="0.25">
      <c r="A82" s="175"/>
      <c r="B82" s="176"/>
      <c r="C82" s="159" t="s">
        <v>333</v>
      </c>
      <c r="D82" s="162"/>
      <c r="E82" s="163"/>
      <c r="F82" s="164">
        <f t="shared" si="4"/>
        <v>0</v>
      </c>
      <c r="G82" s="159"/>
    </row>
    <row r="83" spans="1:25" ht="11.25" hidden="1" customHeight="1" outlineLevel="1" x14ac:dyDescent="0.25">
      <c r="A83" s="175"/>
      <c r="B83" s="176"/>
      <c r="C83" s="159" t="s">
        <v>333</v>
      </c>
      <c r="D83" s="162"/>
      <c r="E83" s="163"/>
      <c r="F83" s="164">
        <f t="shared" si="4"/>
        <v>0</v>
      </c>
      <c r="G83" s="159"/>
    </row>
    <row r="84" spans="1:25" ht="5.25" hidden="1" customHeight="1" outlineLevel="1" x14ac:dyDescent="0.25">
      <c r="A84" s="133"/>
      <c r="B84" s="133"/>
      <c r="C84" s="133"/>
      <c r="D84" s="133"/>
      <c r="E84" s="134"/>
      <c r="F84" s="134"/>
      <c r="G84" s="133"/>
      <c r="H84" s="133"/>
      <c r="I84" s="133"/>
      <c r="J84" s="133"/>
      <c r="K84" s="133"/>
      <c r="L84" s="133"/>
      <c r="M84" s="133"/>
      <c r="N84" s="133"/>
      <c r="O84" s="133"/>
      <c r="P84" s="133"/>
      <c r="Q84" s="133"/>
      <c r="R84" s="133"/>
      <c r="S84" s="133"/>
      <c r="T84" s="133"/>
      <c r="U84" s="133"/>
      <c r="V84" s="133"/>
      <c r="W84" s="133"/>
      <c r="X84" s="133"/>
      <c r="Y84" s="133"/>
    </row>
    <row r="85" spans="1:25" ht="11.25" customHeight="1" collapsed="1" x14ac:dyDescent="0.25">
      <c r="A85" s="165" t="s">
        <v>312</v>
      </c>
      <c r="B85" s="165"/>
      <c r="C85" s="165"/>
      <c r="D85" s="165"/>
      <c r="E85" s="166"/>
      <c r="F85" s="166">
        <f>SUM(F71:F84)</f>
        <v>0</v>
      </c>
      <c r="G85" s="165"/>
    </row>
    <row r="86" spans="1:25" ht="5.25" customHeight="1" x14ac:dyDescent="0.25">
      <c r="A86" s="167"/>
      <c r="B86" s="167"/>
      <c r="C86" s="167"/>
      <c r="D86" s="167"/>
      <c r="E86" s="168"/>
      <c r="F86" s="168"/>
      <c r="G86" s="167"/>
      <c r="H86" s="167"/>
      <c r="I86" s="167"/>
      <c r="J86" s="167"/>
      <c r="K86" s="167"/>
      <c r="L86" s="167"/>
      <c r="M86" s="167"/>
      <c r="N86" s="167"/>
      <c r="O86" s="167"/>
      <c r="P86" s="167"/>
      <c r="Q86" s="167"/>
      <c r="R86" s="167"/>
      <c r="S86" s="167"/>
      <c r="T86" s="167"/>
      <c r="U86" s="167"/>
      <c r="V86" s="167"/>
      <c r="W86" s="167"/>
      <c r="X86" s="167"/>
      <c r="Y86" s="167"/>
    </row>
    <row r="87" spans="1:25" ht="11.25" customHeight="1" x14ac:dyDescent="0.25">
      <c r="A87" s="151" t="s">
        <v>352</v>
      </c>
      <c r="B87" s="151"/>
      <c r="C87" s="151"/>
      <c r="D87" s="151"/>
      <c r="E87" s="152"/>
      <c r="F87" s="152"/>
      <c r="G87" s="151"/>
    </row>
    <row r="88" spans="1:25" ht="11.25" customHeight="1" x14ac:dyDescent="0.25">
      <c r="A88" s="153"/>
      <c r="B88" s="153"/>
      <c r="C88" s="153"/>
      <c r="D88" s="153"/>
      <c r="E88" s="154"/>
      <c r="F88" s="154"/>
      <c r="G88" s="153"/>
      <c r="H88" s="153"/>
      <c r="I88" s="153"/>
      <c r="J88" s="153"/>
      <c r="K88" s="153"/>
      <c r="L88" s="153"/>
      <c r="M88" s="153"/>
      <c r="N88" s="153"/>
      <c r="O88" s="153"/>
      <c r="P88" s="153"/>
      <c r="Q88" s="153"/>
      <c r="R88" s="153"/>
      <c r="S88" s="153"/>
      <c r="T88" s="153"/>
      <c r="U88" s="153"/>
      <c r="V88" s="153"/>
      <c r="W88" s="153"/>
      <c r="X88" s="153"/>
      <c r="Y88" s="153"/>
    </row>
    <row r="89" spans="1:25" ht="11.25" customHeight="1" x14ac:dyDescent="0.25">
      <c r="A89" s="165" t="s">
        <v>353</v>
      </c>
      <c r="B89" s="165"/>
      <c r="C89" s="165"/>
      <c r="D89" s="165"/>
      <c r="E89" s="166"/>
      <c r="F89" s="166">
        <f>F85+F66+F46+F22+F31</f>
        <v>2450000</v>
      </c>
      <c r="G89" s="165"/>
    </row>
    <row r="90" spans="1:25" ht="11.25" customHeight="1" x14ac:dyDescent="0.25">
      <c r="A90" s="167"/>
      <c r="B90" s="167"/>
      <c r="C90" s="167"/>
      <c r="D90" s="167"/>
      <c r="E90" s="168"/>
      <c r="F90" s="168"/>
      <c r="G90" s="167"/>
      <c r="H90" s="167"/>
      <c r="I90" s="167"/>
      <c r="J90" s="167"/>
      <c r="K90" s="167"/>
      <c r="L90" s="167"/>
      <c r="M90" s="167"/>
      <c r="N90" s="167"/>
      <c r="O90" s="167"/>
      <c r="P90" s="167"/>
      <c r="Q90" s="167"/>
      <c r="R90" s="167"/>
      <c r="S90" s="167"/>
      <c r="T90" s="167"/>
      <c r="U90" s="167"/>
      <c r="V90" s="167"/>
      <c r="W90" s="167"/>
      <c r="X90" s="167"/>
      <c r="Y90" s="167"/>
    </row>
    <row r="91" spans="1:25" ht="11.25" customHeight="1" x14ac:dyDescent="0.25">
      <c r="A91" s="167"/>
      <c r="B91" s="167"/>
      <c r="C91" s="167"/>
      <c r="D91" s="167"/>
      <c r="E91" s="168"/>
      <c r="F91" s="168"/>
      <c r="G91" s="167"/>
      <c r="H91" s="167"/>
      <c r="I91" s="167"/>
      <c r="J91" s="167"/>
      <c r="K91" s="167"/>
      <c r="L91" s="167"/>
      <c r="M91" s="167"/>
      <c r="N91" s="167"/>
      <c r="O91" s="167"/>
      <c r="P91" s="167"/>
      <c r="Q91" s="167"/>
      <c r="R91" s="167"/>
      <c r="S91" s="167"/>
      <c r="T91" s="167"/>
      <c r="U91" s="167"/>
      <c r="V91" s="167"/>
      <c r="W91" s="167"/>
      <c r="X91" s="167"/>
      <c r="Y91" s="167"/>
    </row>
    <row r="92" spans="1:25" ht="11.25" customHeight="1" x14ac:dyDescent="0.25">
      <c r="A92" s="149"/>
      <c r="B92" s="149"/>
      <c r="C92" s="149"/>
      <c r="D92" s="149"/>
      <c r="E92" s="150"/>
      <c r="F92" s="150"/>
      <c r="G92" s="149"/>
      <c r="H92" s="149"/>
      <c r="I92" s="149"/>
      <c r="J92" s="149"/>
      <c r="K92" s="149"/>
      <c r="L92" s="149"/>
      <c r="M92" s="149"/>
      <c r="N92" s="149"/>
      <c r="O92" s="149"/>
      <c r="P92" s="149"/>
      <c r="Q92" s="149"/>
      <c r="R92" s="149"/>
      <c r="S92" s="149"/>
      <c r="T92" s="149"/>
      <c r="U92" s="149"/>
      <c r="V92" s="149"/>
      <c r="W92" s="149"/>
      <c r="X92" s="149"/>
      <c r="Y92" s="149"/>
    </row>
    <row r="93" spans="1:25" ht="11.25" customHeight="1" x14ac:dyDescent="0.25">
      <c r="A93" s="178"/>
    </row>
    <row r="94" spans="1:25" ht="11.25" customHeight="1" x14ac:dyDescent="0.25">
      <c r="A94" s="180"/>
      <c r="B94" s="181"/>
      <c r="C94" s="181"/>
      <c r="D94" s="181"/>
      <c r="E94" s="182"/>
      <c r="F94" s="182"/>
      <c r="G94" s="181"/>
    </row>
    <row r="95" spans="1:25" ht="11.25" customHeight="1" x14ac:dyDescent="0.25">
      <c r="A95" s="183"/>
      <c r="B95" s="184"/>
      <c r="C95" s="184"/>
      <c r="D95" s="184"/>
      <c r="E95" s="185"/>
      <c r="F95" s="185"/>
      <c r="G95" s="184"/>
    </row>
    <row r="96" spans="1:25" ht="11.25" customHeight="1" x14ac:dyDescent="0.25">
      <c r="A96" s="183"/>
      <c r="B96" s="184"/>
      <c r="C96" s="184"/>
      <c r="D96" s="184"/>
      <c r="E96" s="185"/>
      <c r="F96" s="185"/>
      <c r="G96" s="184"/>
    </row>
    <row r="97" spans="1:7" ht="11.25" customHeight="1" x14ac:dyDescent="0.25">
      <c r="A97" s="183" t="s">
        <v>354</v>
      </c>
      <c r="B97" s="184"/>
      <c r="C97" s="184"/>
      <c r="D97" s="184"/>
      <c r="E97" s="185"/>
      <c r="F97" s="185"/>
      <c r="G97" s="184"/>
    </row>
    <row r="98" spans="1:7" ht="11.25" customHeight="1" x14ac:dyDescent="0.25">
      <c r="A98" s="183" t="s">
        <v>355</v>
      </c>
      <c r="B98" s="184"/>
      <c r="C98" s="184"/>
      <c r="D98" s="184"/>
      <c r="E98" s="185"/>
      <c r="F98" s="185"/>
      <c r="G98" s="184"/>
    </row>
    <row r="99" spans="1:7" ht="11.25" customHeight="1" x14ac:dyDescent="0.25">
      <c r="A99" s="184"/>
      <c r="B99" s="184"/>
      <c r="C99" s="184"/>
      <c r="D99" s="184"/>
      <c r="E99" s="185"/>
      <c r="F99" s="185"/>
      <c r="G99" s="184"/>
    </row>
    <row r="100" spans="1:7" ht="11.25" customHeight="1" x14ac:dyDescent="0.25">
      <c r="A100" s="186"/>
      <c r="B100" s="186"/>
      <c r="C100" s="186"/>
      <c r="D100" s="186"/>
      <c r="E100" s="187"/>
      <c r="F100" s="187"/>
      <c r="G100" s="186"/>
    </row>
    <row r="101" spans="1:7" ht="11.25" customHeight="1" x14ac:dyDescent="0.25">
      <c r="A101" s="186"/>
      <c r="B101" s="186"/>
      <c r="C101" s="186"/>
      <c r="D101" s="186"/>
      <c r="E101" s="187"/>
      <c r="F101" s="187"/>
      <c r="G101" s="186"/>
    </row>
    <row r="102" spans="1:7" ht="11.25" customHeight="1" x14ac:dyDescent="0.25"/>
    <row r="103" spans="1:7" ht="11.25" customHeight="1" x14ac:dyDescent="0.25"/>
    <row r="104" spans="1:7" ht="11.25" customHeight="1" x14ac:dyDescent="0.25"/>
    <row r="105" spans="1:7" ht="11.25" customHeight="1" x14ac:dyDescent="0.25"/>
    <row r="106" spans="1:7" ht="11.25" customHeight="1" x14ac:dyDescent="0.25"/>
    <row r="107" spans="1:7" ht="11.25" customHeight="1" x14ac:dyDescent="0.25"/>
    <row r="108" spans="1:7" ht="11.25" customHeight="1" x14ac:dyDescent="0.25"/>
    <row r="109" spans="1:7" ht="11.25" customHeight="1" x14ac:dyDescent="0.25"/>
    <row r="110" spans="1:7" ht="11.25" customHeight="1" x14ac:dyDescent="0.25"/>
    <row r="111" spans="1:7" ht="11.25" customHeight="1" x14ac:dyDescent="0.25"/>
    <row r="112" spans="1:7"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sheetData>
  <mergeCells count="4">
    <mergeCell ref="A1:F1"/>
    <mergeCell ref="D3:E3"/>
    <mergeCell ref="D5:G5"/>
    <mergeCell ref="D7:G7"/>
  </mergeCells>
  <dataValidations count="4">
    <dataValidation type="list" allowBlank="1" showErrorMessage="1" sqref="C51:C53 C55:C64 C71:C74 C76:C83" xr:uid="{473A2575-9CD1-497C-BACE-FC013827F541}">
      <formula1>Erstattungsart</formula1>
    </dataValidation>
    <dataValidation type="date" operator="greaterThanOrEqual" allowBlank="1" showErrorMessage="1" sqref="D3" xr:uid="{F825CD93-2ECD-4EAE-A0AD-A81AFD0E13D8}">
      <formula1>1</formula1>
    </dataValidation>
    <dataValidation type="list" allowBlank="1" showErrorMessage="1" sqref="A2" xr:uid="{A07A5E78-F129-48B2-84D2-60C8514B5487}">
      <formula1>"PUBLIC,INTERNAL,CONFIDENTIAL,STRICTLY – CONFIDENTIAL,-"</formula1>
    </dataValidation>
    <dataValidation type="list" allowBlank="1" sqref="A34:A44 A27:A29" xr:uid="{D64781A5-B9EF-4DFE-8A8C-84D022C9351B}">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4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1000"/>
  <sheetViews>
    <sheetView showGridLines="0" workbookViewId="0">
      <pane ySplit="10" topLeftCell="A27" activePane="bottomLeft" state="frozen"/>
      <selection pane="bottomLeft" activeCell="C6" sqref="C6"/>
    </sheetView>
  </sheetViews>
  <sheetFormatPr defaultColWidth="13.140625" defaultRowHeight="15" customHeight="1" x14ac:dyDescent="0.25"/>
  <cols>
    <col min="1" max="1" width="2.42578125" style="98" customWidth="1"/>
    <col min="2" max="2" width="17.140625" style="98" customWidth="1"/>
    <col min="3" max="3" width="17.28515625" style="98" customWidth="1"/>
    <col min="4" max="4" width="12.7109375" style="98" customWidth="1"/>
    <col min="5" max="5" width="19.5703125" style="98" customWidth="1"/>
    <col min="6" max="6" width="59.5703125" style="98" customWidth="1"/>
    <col min="7" max="25" width="10.42578125" style="98" customWidth="1"/>
    <col min="26" max="16384" width="13.140625" style="98"/>
  </cols>
  <sheetData>
    <row r="1" spans="1:25" ht="11.25" customHeight="1" x14ac:dyDescent="0.25"/>
    <row r="2" spans="1:25" ht="11.25" customHeight="1" x14ac:dyDescent="0.25">
      <c r="B2" s="222" t="s">
        <v>250</v>
      </c>
      <c r="C2" s="223"/>
      <c r="D2" s="223"/>
      <c r="E2" s="223"/>
      <c r="F2" s="223"/>
    </row>
    <row r="3" spans="1:25" ht="11.25" customHeight="1" x14ac:dyDescent="0.25">
      <c r="B3" s="99" t="s">
        <v>251</v>
      </c>
    </row>
    <row r="4" spans="1:25" ht="11.25" customHeight="1" x14ac:dyDescent="0.25">
      <c r="B4" s="99" t="s">
        <v>252</v>
      </c>
    </row>
    <row r="5" spans="1:25" ht="12" customHeight="1" x14ac:dyDescent="0.25">
      <c r="A5" s="100"/>
      <c r="B5" s="101" t="s">
        <v>253</v>
      </c>
      <c r="C5" s="100"/>
      <c r="D5" s="100"/>
      <c r="E5" s="100"/>
      <c r="F5" s="100"/>
      <c r="G5" s="100"/>
      <c r="H5" s="100"/>
      <c r="I5" s="100"/>
      <c r="J5" s="100"/>
      <c r="K5" s="100"/>
      <c r="L5" s="100"/>
      <c r="M5" s="100"/>
      <c r="N5" s="100"/>
      <c r="O5" s="100"/>
      <c r="P5" s="100"/>
      <c r="Q5" s="100"/>
      <c r="R5" s="100"/>
      <c r="S5" s="100"/>
      <c r="T5" s="100"/>
      <c r="U5" s="100"/>
      <c r="V5" s="100"/>
      <c r="W5" s="100"/>
      <c r="X5" s="100"/>
      <c r="Y5" s="100"/>
    </row>
    <row r="6" spans="1:25" ht="11.25" customHeight="1" x14ac:dyDescent="0.2">
      <c r="B6" s="98" t="s">
        <v>254</v>
      </c>
      <c r="C6" s="231">
        <f>'Invitation NEW'!C27</f>
        <v>7000019641</v>
      </c>
      <c r="D6" s="98" t="s">
        <v>255</v>
      </c>
      <c r="E6" s="102">
        <f>'[3]Price schedule | Services'!D3</f>
        <v>0</v>
      </c>
    </row>
    <row r="7" spans="1:25" ht="11.25" customHeight="1" x14ac:dyDescent="0.25">
      <c r="A7" s="100"/>
      <c r="B7" s="100"/>
      <c r="C7" s="115"/>
      <c r="D7" s="100"/>
      <c r="E7" s="104"/>
      <c r="F7" s="100"/>
      <c r="G7" s="100"/>
      <c r="H7" s="100"/>
      <c r="I7" s="100"/>
      <c r="J7" s="100"/>
      <c r="K7" s="100"/>
      <c r="L7" s="100"/>
      <c r="M7" s="100"/>
      <c r="N7" s="100"/>
      <c r="O7" s="100"/>
      <c r="P7" s="100"/>
      <c r="Q7" s="100"/>
      <c r="R7" s="100"/>
      <c r="S7" s="100"/>
      <c r="T7" s="100"/>
      <c r="U7" s="100"/>
      <c r="V7" s="100"/>
      <c r="W7" s="100"/>
      <c r="X7" s="100"/>
      <c r="Y7" s="100"/>
    </row>
    <row r="8" spans="1:25" ht="11.25" customHeight="1" x14ac:dyDescent="0.2">
      <c r="B8" s="98" t="s">
        <v>256</v>
      </c>
      <c r="C8" s="95" t="str" cm="1">
        <f t="array" ref="C8:D8">'Invitation NEW'!B5:C5</f>
        <v>G-011714-012</v>
      </c>
      <c r="D8" s="98">
        <v>0</v>
      </c>
      <c r="E8" s="105"/>
    </row>
    <row r="9" spans="1:25" ht="11.25" customHeight="1" x14ac:dyDescent="0.25">
      <c r="A9" s="100"/>
      <c r="B9" s="100"/>
      <c r="C9" s="103"/>
      <c r="D9" s="100"/>
      <c r="E9" s="103"/>
      <c r="F9" s="100"/>
      <c r="G9" s="100"/>
      <c r="H9" s="100"/>
      <c r="I9" s="100"/>
      <c r="J9" s="100"/>
      <c r="K9" s="100"/>
      <c r="L9" s="100"/>
      <c r="M9" s="100"/>
      <c r="N9" s="100"/>
      <c r="O9" s="100"/>
      <c r="P9" s="100"/>
      <c r="Q9" s="100"/>
      <c r="R9" s="100"/>
      <c r="S9" s="100"/>
      <c r="T9" s="100"/>
      <c r="U9" s="100"/>
      <c r="V9" s="100"/>
      <c r="W9" s="100"/>
      <c r="X9" s="100"/>
      <c r="Y9" s="100"/>
    </row>
    <row r="10" spans="1:25" ht="11.25" customHeight="1" x14ac:dyDescent="0.25">
      <c r="B10" s="106" t="s">
        <v>257</v>
      </c>
      <c r="C10" s="106" t="s">
        <v>271</v>
      </c>
      <c r="D10" s="106" t="s">
        <v>258</v>
      </c>
      <c r="E10" s="106" t="s">
        <v>259</v>
      </c>
      <c r="F10" s="106" t="s">
        <v>260</v>
      </c>
    </row>
    <row r="11" spans="1:25" ht="11.25" customHeight="1" x14ac:dyDescent="0.25">
      <c r="B11" s="107" t="s">
        <v>261</v>
      </c>
      <c r="C11" s="107"/>
      <c r="D11" s="108"/>
      <c r="E11" s="107"/>
      <c r="F11" s="107"/>
    </row>
    <row r="12" spans="1:25" ht="11.25" customHeight="1" x14ac:dyDescent="0.25">
      <c r="B12" s="107" t="s">
        <v>262</v>
      </c>
      <c r="C12" s="107"/>
      <c r="D12" s="108"/>
      <c r="E12" s="107"/>
      <c r="F12" s="107"/>
    </row>
    <row r="13" spans="1:25" ht="11.25" customHeight="1" x14ac:dyDescent="0.25">
      <c r="B13" s="107" t="s">
        <v>263</v>
      </c>
      <c r="C13" s="107"/>
      <c r="D13" s="108"/>
      <c r="E13" s="107"/>
      <c r="F13" s="107"/>
    </row>
    <row r="14" spans="1:25" ht="11.25" customHeight="1" x14ac:dyDescent="0.25">
      <c r="B14" s="107" t="s">
        <v>264</v>
      </c>
      <c r="C14" s="107"/>
      <c r="D14" s="108"/>
      <c r="E14" s="107"/>
      <c r="F14" s="107"/>
    </row>
    <row r="15" spans="1:25" ht="11.25" customHeight="1" x14ac:dyDescent="0.25">
      <c r="B15" s="107" t="s">
        <v>265</v>
      </c>
      <c r="C15" s="107"/>
      <c r="D15" s="108"/>
      <c r="E15" s="107"/>
      <c r="F15" s="107"/>
    </row>
    <row r="16" spans="1:25" ht="11.25" customHeight="1" x14ac:dyDescent="0.25">
      <c r="B16" s="107" t="s">
        <v>266</v>
      </c>
      <c r="C16" s="107"/>
      <c r="D16" s="108"/>
      <c r="E16" s="107"/>
      <c r="F16" s="107"/>
    </row>
    <row r="17" spans="2:6" ht="11.25" customHeight="1" x14ac:dyDescent="0.25">
      <c r="B17" s="107" t="s">
        <v>267</v>
      </c>
      <c r="C17" s="107"/>
      <c r="D17" s="108"/>
      <c r="E17" s="107"/>
      <c r="F17" s="107"/>
    </row>
    <row r="18" spans="2:6" ht="11.25" customHeight="1" x14ac:dyDescent="0.25">
      <c r="B18" s="107"/>
      <c r="C18" s="107"/>
      <c r="D18" s="108"/>
      <c r="E18" s="107"/>
      <c r="F18" s="107"/>
    </row>
    <row r="19" spans="2:6" ht="11.25" customHeight="1" x14ac:dyDescent="0.25">
      <c r="B19" s="107"/>
      <c r="C19" s="107"/>
      <c r="D19" s="108"/>
      <c r="E19" s="107"/>
      <c r="F19" s="107"/>
    </row>
    <row r="20" spans="2:6" ht="11.25" customHeight="1" x14ac:dyDescent="0.25">
      <c r="B20" s="107"/>
      <c r="C20" s="107"/>
      <c r="D20" s="108"/>
      <c r="E20" s="107"/>
      <c r="F20" s="107"/>
    </row>
    <row r="21" spans="2:6" ht="11.25" customHeight="1" x14ac:dyDescent="0.25">
      <c r="B21" s="107"/>
      <c r="C21" s="107"/>
      <c r="D21" s="108"/>
      <c r="E21" s="107"/>
      <c r="F21" s="107"/>
    </row>
    <row r="22" spans="2:6" ht="11.25" customHeight="1" x14ac:dyDescent="0.25">
      <c r="B22" s="107"/>
      <c r="C22" s="107"/>
      <c r="D22" s="108"/>
      <c r="E22" s="107"/>
      <c r="F22" s="107"/>
    </row>
    <row r="23" spans="2:6" ht="11.25" customHeight="1" x14ac:dyDescent="0.25">
      <c r="B23" s="107"/>
      <c r="C23" s="107"/>
      <c r="D23" s="108"/>
      <c r="E23" s="107"/>
      <c r="F23" s="107"/>
    </row>
    <row r="24" spans="2:6" ht="11.25" customHeight="1" x14ac:dyDescent="0.25">
      <c r="B24" s="107"/>
      <c r="C24" s="107"/>
      <c r="D24" s="108"/>
      <c r="E24" s="107"/>
      <c r="F24" s="107"/>
    </row>
    <row r="25" spans="2:6" ht="11.25" customHeight="1" x14ac:dyDescent="0.25">
      <c r="B25" s="107"/>
      <c r="C25" s="107"/>
      <c r="D25" s="108"/>
      <c r="E25" s="107"/>
      <c r="F25" s="107"/>
    </row>
    <row r="26" spans="2:6" ht="11.25" customHeight="1" x14ac:dyDescent="0.25">
      <c r="B26" s="107"/>
      <c r="C26" s="107"/>
      <c r="D26" s="108"/>
      <c r="E26" s="107"/>
      <c r="F26" s="107"/>
    </row>
    <row r="27" spans="2:6" ht="11.25" customHeight="1" x14ac:dyDescent="0.25">
      <c r="B27" s="107"/>
      <c r="C27" s="107"/>
      <c r="D27" s="108"/>
      <c r="E27" s="107"/>
      <c r="F27" s="107"/>
    </row>
    <row r="28" spans="2:6" ht="11.25" customHeight="1" x14ac:dyDescent="0.25">
      <c r="B28" s="107"/>
      <c r="C28" s="107"/>
      <c r="D28" s="108"/>
      <c r="E28" s="107"/>
      <c r="F28" s="107"/>
    </row>
    <row r="29" spans="2:6" ht="11.25" customHeight="1" x14ac:dyDescent="0.25">
      <c r="B29" s="107"/>
      <c r="C29" s="107"/>
      <c r="D29" s="108"/>
      <c r="E29" s="107"/>
      <c r="F29" s="107"/>
    </row>
    <row r="30" spans="2:6" ht="11.25" customHeight="1" x14ac:dyDescent="0.25">
      <c r="B30" s="107"/>
      <c r="C30" s="107"/>
      <c r="D30" s="108"/>
      <c r="E30" s="107"/>
      <c r="F30" s="107"/>
    </row>
    <row r="31" spans="2:6" ht="11.25" customHeight="1" x14ac:dyDescent="0.25">
      <c r="B31" s="107"/>
      <c r="C31" s="107"/>
      <c r="D31" s="108"/>
      <c r="E31" s="107"/>
      <c r="F31" s="107"/>
    </row>
    <row r="32" spans="2:6" ht="11.25" customHeight="1" x14ac:dyDescent="0.25">
      <c r="B32" s="107"/>
      <c r="C32" s="107"/>
      <c r="D32" s="108"/>
      <c r="E32" s="107"/>
      <c r="F32" s="107"/>
    </row>
    <row r="33" spans="2:6" ht="11.25" customHeight="1" x14ac:dyDescent="0.25">
      <c r="B33" s="107"/>
      <c r="C33" s="107"/>
      <c r="D33" s="108"/>
      <c r="E33" s="107"/>
      <c r="F33" s="107"/>
    </row>
    <row r="34" spans="2:6" ht="11.25" customHeight="1" x14ac:dyDescent="0.25">
      <c r="B34" s="107"/>
      <c r="C34" s="107"/>
      <c r="D34" s="108"/>
      <c r="E34" s="107"/>
      <c r="F34" s="107"/>
    </row>
    <row r="35" spans="2:6" ht="11.25" customHeight="1" x14ac:dyDescent="0.25"/>
    <row r="36" spans="2:6" ht="21" customHeight="1" x14ac:dyDescent="0.25">
      <c r="B36" s="224" t="s">
        <v>272</v>
      </c>
      <c r="C36" s="224"/>
      <c r="D36" s="225"/>
      <c r="E36" s="220"/>
      <c r="F36" s="221"/>
    </row>
    <row r="37" spans="2:6" ht="8.1" customHeight="1" x14ac:dyDescent="0.25">
      <c r="C37" s="121"/>
      <c r="D37" s="121"/>
      <c r="E37" s="121"/>
      <c r="F37" s="121"/>
    </row>
    <row r="38" spans="2:6" ht="29.1" customHeight="1" x14ac:dyDescent="0.25">
      <c r="B38" s="218" t="s">
        <v>273</v>
      </c>
      <c r="C38" s="218"/>
      <c r="D38" s="219"/>
      <c r="E38" s="220"/>
      <c r="F38" s="221"/>
    </row>
    <row r="39" spans="2:6" ht="11.25" customHeight="1" x14ac:dyDescent="0.25"/>
    <row r="40" spans="2:6" ht="11.25" customHeight="1" x14ac:dyDescent="0.25"/>
    <row r="41" spans="2:6" ht="11.25" customHeight="1" x14ac:dyDescent="0.25"/>
    <row r="42" spans="2:6" ht="11.25" customHeight="1" x14ac:dyDescent="0.25"/>
    <row r="43" spans="2:6" ht="11.25" customHeight="1" x14ac:dyDescent="0.25"/>
    <row r="44" spans="2:6" ht="11.25" customHeight="1" x14ac:dyDescent="0.25"/>
    <row r="45" spans="2:6" ht="11.25" customHeight="1" x14ac:dyDescent="0.25"/>
    <row r="46" spans="2:6" ht="11.25" customHeight="1" x14ac:dyDescent="0.25"/>
    <row r="47" spans="2:6" ht="11.25" customHeight="1" x14ac:dyDescent="0.25"/>
    <row r="48" spans="2:6"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sheetData>
  <mergeCells count="5">
    <mergeCell ref="B38:D38"/>
    <mergeCell ref="E38:F38"/>
    <mergeCell ref="B2:F2"/>
    <mergeCell ref="B36:D36"/>
    <mergeCell ref="E36:F36"/>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Invitation NEW</vt:lpstr>
      <vt:lpstr>Application requirements</vt:lpstr>
      <vt:lpstr>Price schedule | LOT 1</vt:lpstr>
      <vt:lpstr>Price schedule | LOT2</vt:lpstr>
      <vt:lpstr>List of key experts</vt:lpstr>
      <vt:lpstr>'Price schedule | LOT 1'!Ersatzspalten</vt:lpstr>
      <vt:lpstr>'Price schedule | LOT2'!Ersatzspalten</vt:lpstr>
      <vt:lpstr>'List of key experts'!lSFK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dcterms:created xsi:type="dcterms:W3CDTF">2015-10-29T07:24:41Z</dcterms:created>
  <dcterms:modified xsi:type="dcterms:W3CDTF">2026-08-03T08:00:51Z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